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" yWindow="210" windowWidth="16560" windowHeight="12270"/>
  </bookViews>
  <sheets>
    <sheet name="Бюджет" sheetId="1" r:id="rId1"/>
  </sheets>
  <definedNames>
    <definedName name="_xlnm._FilterDatabase" localSheetId="0" hidden="1">Бюджет!$A$9:$F$186</definedName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Бюджет!$8:$9</definedName>
    <definedName name="_xlnm.Print_Area" localSheetId="0">Бюджет!$A$1:$F$186</definedName>
  </definedNames>
  <calcPr calcId="145621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F135" i="1" l="1"/>
  <c r="F137" i="1"/>
  <c r="F139" i="1"/>
  <c r="F141" i="1"/>
  <c r="F142" i="1"/>
  <c r="F145" i="1"/>
  <c r="F26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100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47" i="1"/>
  <c r="F148" i="1"/>
  <c r="F149" i="1"/>
  <c r="F150" i="1"/>
  <c r="F152" i="1"/>
  <c r="F153" i="1"/>
  <c r="F154" i="1"/>
  <c r="F155" i="1"/>
  <c r="F156" i="1"/>
  <c r="F157" i="1"/>
  <c r="F158" i="1"/>
  <c r="F159" i="1"/>
  <c r="F160" i="1"/>
  <c r="F161" i="1"/>
  <c r="F162" i="1"/>
  <c r="F164" i="1"/>
  <c r="F165" i="1"/>
  <c r="F166" i="1"/>
  <c r="F167" i="1"/>
  <c r="F168" i="1"/>
  <c r="F169" i="1"/>
  <c r="F170" i="1"/>
  <c r="F172" i="1"/>
  <c r="F174" i="1"/>
  <c r="F176" i="1"/>
  <c r="F177" i="1"/>
  <c r="F178" i="1"/>
  <c r="F179" i="1"/>
  <c r="F180" i="1"/>
  <c r="F181" i="1"/>
  <c r="F182" i="1"/>
  <c r="F183" i="1"/>
  <c r="F184" i="1"/>
  <c r="F185" i="1"/>
  <c r="F10" i="1"/>
  <c r="D116" i="1"/>
  <c r="D101" i="1"/>
  <c r="D85" i="1"/>
  <c r="D70" i="1"/>
  <c r="D55" i="1"/>
  <c r="E55" i="1"/>
  <c r="D40" i="1"/>
  <c r="E40" i="1"/>
  <c r="D25" i="1"/>
  <c r="E25" i="1"/>
  <c r="F25" i="1" s="1"/>
  <c r="D10" i="1"/>
  <c r="E10" i="1"/>
  <c r="C10" i="1"/>
  <c r="D146" i="1"/>
  <c r="F55" i="1" l="1"/>
  <c r="F40" i="1"/>
  <c r="D171" i="1"/>
  <c r="E171" i="1"/>
  <c r="C171" i="1"/>
  <c r="E175" i="1"/>
  <c r="D175" i="1"/>
  <c r="F175" i="1" s="1"/>
  <c r="C175" i="1"/>
  <c r="E99" i="1"/>
  <c r="D99" i="1"/>
  <c r="F99" i="1" s="1"/>
  <c r="C99" i="1"/>
  <c r="F171" i="1" l="1"/>
  <c r="E146" i="1"/>
  <c r="F146" i="1" s="1"/>
  <c r="E70" i="1"/>
  <c r="F70" i="1" s="1"/>
  <c r="C70" i="1"/>
  <c r="C55" i="1"/>
  <c r="E173" i="1" l="1"/>
  <c r="D173" i="1"/>
  <c r="F173" i="1" s="1"/>
  <c r="C173" i="1"/>
  <c r="E163" i="1"/>
  <c r="D163" i="1"/>
  <c r="C163" i="1"/>
  <c r="E151" i="1"/>
  <c r="D151" i="1"/>
  <c r="F151" i="1" s="1"/>
  <c r="C151" i="1"/>
  <c r="C146" i="1" s="1"/>
  <c r="D131" i="1"/>
  <c r="C131" i="1"/>
  <c r="E116" i="1"/>
  <c r="F116" i="1" s="1"/>
  <c r="C116" i="1"/>
  <c r="E101" i="1"/>
  <c r="F101" i="1" s="1"/>
  <c r="C101" i="1"/>
  <c r="E85" i="1"/>
  <c r="F85" i="1" s="1"/>
  <c r="C85" i="1"/>
  <c r="C40" i="1"/>
  <c r="C25" i="1"/>
  <c r="A11" i="1"/>
  <c r="F163" i="1" l="1"/>
  <c r="D186" i="1"/>
  <c r="E186" i="1"/>
  <c r="C186" i="1"/>
  <c r="C191" i="1" s="1"/>
  <c r="E131" i="1"/>
  <c r="F131" i="1" s="1"/>
  <c r="F186" i="1" l="1"/>
  <c r="E191" i="1" l="1"/>
  <c r="D191" i="1" l="1"/>
</calcChain>
</file>

<file path=xl/sharedStrings.xml><?xml version="1.0" encoding="utf-8"?>
<sst xmlns="http://schemas.openxmlformats.org/spreadsheetml/2006/main" count="188" uniqueCount="41">
  <si>
    <t>Осуществление первичного воинского учета на территориях, где отсутствуют военные комиссариаты по финансовому управлению Ермаковского района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</si>
  <si>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по финансовому управлению администрации Ермаковского района в рамках непрограммных расходов органов местного самоуправления</t>
  </si>
  <si>
    <t>№ строки</t>
  </si>
  <si>
    <t xml:space="preserve">Наименование муниципального образования </t>
  </si>
  <si>
    <t>Утверждено Решением о бюджете</t>
  </si>
  <si>
    <t>Бюджетная роспись с учетом изменений</t>
  </si>
  <si>
    <t>Исполнено</t>
  </si>
  <si>
    <t>%      исполнения</t>
  </si>
  <si>
    <t>( тыс. руб.)</t>
  </si>
  <si>
    <t>к решению районного Совета депутатов</t>
  </si>
  <si>
    <t>Содействие развитию налогового потенциала по финансовому управлению адмнистрации Ермаковского района в рамках непрограммных расходов органов местного самоуправления</t>
  </si>
  <si>
    <t>Всего</t>
  </si>
  <si>
    <t>Араданский сельсовет</t>
  </si>
  <si>
    <t>Верхнеусинский сельсовет</t>
  </si>
  <si>
    <t>Григорьевский сельсовет</t>
  </si>
  <si>
    <t>Ермаковский сельсовет</t>
  </si>
  <si>
    <t>Жеблахтинский сельсовет</t>
  </si>
  <si>
    <t>Ивановский сельсовет</t>
  </si>
  <si>
    <t>Мигнинский сельсовет</t>
  </si>
  <si>
    <t>Нижнесуэтукский сельсовет</t>
  </si>
  <si>
    <t>Новополтавский сельсовет</t>
  </si>
  <si>
    <t>Ойский сельсовет</t>
  </si>
  <si>
    <t>Разъезженский сельсовет</t>
  </si>
  <si>
    <t>Салбинский сельсовет</t>
  </si>
  <si>
    <t>Семенниковский сельсовет</t>
  </si>
  <si>
    <t>Танзыбейский сельсовет</t>
  </si>
  <si>
    <t>Приложение 7</t>
  </si>
  <si>
    <t>Расходы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 муниципальной программы Ермаковского района «Содействие развитию местного самоуправления»</t>
  </si>
  <si>
    <t>Ликвидация не санкционированных свалок в рамках муниципальной программы «Обращение с твердыми коммунальными отходами на территории Ермаковского района»</t>
  </si>
  <si>
    <t>от  "___" _____________ 2025 № ____</t>
  </si>
  <si>
    <t>МЕЖБЮДЖЕТНЫЕ ТРАНСФЕРТЫ, ПРЕДОСТАВЛЕННЫЕ БЮДЖЕТАМ ПОСЕЛЕНИЙ за 2024 ГОД</t>
  </si>
  <si>
    <t>Дотации на выравнивание бюджетной обеспеченности поселений района из районного фонда финансовой поддержки за счет средств субвенции на реализацию государственных полномочий по расчету и предоставлению дотаций поселениям, входящим в состав муниципального района края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района" муниципальной программы Ермаковского района "Управление муниципальными финансами"</t>
  </si>
  <si>
    <t>Дотации на выравнивание бюджетной обеспеченности поселений района из районного фонда финансовой поддержки за счет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района" муниципальной программы Ермаковского района "Управление муниципальными финансами"</t>
  </si>
  <si>
    <t>Предоставление межбюджетных трансфертов на поддержку мер по обеспечению сбалансированности бюджетов поселений района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района" муниципальной программы Ермаковского района "Управление муниципальными финансами"</t>
  </si>
  <si>
    <t>Частичная компенсация расходов на повышение оплаты труда отдельным категориям работников бюджетной сферы Красноярского края, по финансовому управлению администрации Ермаковского района в рамках непрограмных расходов органов местного самоуправления</t>
  </si>
  <si>
    <t>Участие в организации деятельности по сбору, транспортировке, обработке, утилизации, обезвреживанию, захоронению твердых коммунальных отходов, в части содержания мест сбора, накопления, размещения отходов на территории муниципального образования в рамках муниципальной программы "Обращение с твердыми бытовыми отходами на территории Ермаковского района"</t>
  </si>
  <si>
    <t>Расходы на обеспечение первичных мер пожарной безопасности по финансовому управлению администрации Ермаковского района в рамках непрограмных расходов органов местного самоуправления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</si>
  <si>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инфекций, по финансовому управлению Ермаковского района в рамках непрограмных расходов органов местного самоуправления</t>
  </si>
  <si>
    <t>Осуществление расходов, направленных на реализацию мероприятий по поддержке местных инициатив территорий городских и сельских поселений по финансовому управлению Ермаковского района в рамках непрограммных расходов органов местного самоуправления</t>
  </si>
  <si>
    <t>Финансирования расходов по капитальному ремону,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 жилищно-коммунального хозяйства Ермаковского района»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</si>
  <si>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Финансовое обеспечение расходов на увеличение размеров оплаты труда отдельным категориям работников бюджетной сферы Красноярского края, по финансовому управлению администрации Ермаковского района в рамках непрограмных расходов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</si>
</sst>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6" x14ac:knownFonts="1">
    <font>
      <sz val="10"/>
      <name val="Arial"/>
    </font>
    <font>
      <sz val="10"/>
      <name val="Helv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3">
    <xf numFmtId="0" fontId="0" fillId="0" borderId="0" xfId="0"/>
    <xf numFmtId="0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2" fontId="4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2" fontId="4" fillId="2" borderId="0" xfId="0" applyNumberFormat="1" applyFont="1" applyFill="1" applyBorder="1" applyAlignment="1">
      <alignment horizontal="righ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/>
    <xf numFmtId="164" fontId="4" fillId="2" borderId="1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164" fontId="4" fillId="3" borderId="0" xfId="0" applyNumberFormat="1" applyFont="1" applyFill="1" applyAlignment="1">
      <alignment horizontal="left" vertical="center"/>
    </xf>
    <xf numFmtId="164" fontId="4" fillId="3" borderId="0" xfId="2" applyNumberFormat="1" applyFont="1" applyFill="1" applyAlignment="1">
      <alignment horizontal="left" vertical="center"/>
    </xf>
    <xf numFmtId="164" fontId="4" fillId="3" borderId="0" xfId="3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/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 applyProtection="1">
      <alignment vertical="center" wrapText="1"/>
    </xf>
    <xf numFmtId="0" fontId="4" fillId="2" borderId="0" xfId="0" applyFont="1" applyFill="1" applyAlignment="1">
      <alignment horizontal="center" vertical="center"/>
    </xf>
    <xf numFmtId="165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2" fontId="4" fillId="3" borderId="1" xfId="0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2" xfId="2"/>
    <cellStyle name="Обычный_Лист1_1" xfId="3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1"/>
  <sheetViews>
    <sheetView showGridLines="0" tabSelected="1" view="pageBreakPreview" zoomScale="74" zoomScaleNormal="100" zoomScaleSheetLayoutView="74" workbookViewId="0">
      <selection activeCell="B10" sqref="B10"/>
    </sheetView>
  </sheetViews>
  <sheetFormatPr defaultRowHeight="15.75" x14ac:dyDescent="0.2"/>
  <cols>
    <col min="1" max="1" width="10.7109375" style="18" customWidth="1"/>
    <col min="2" max="2" width="82.140625" style="14" customWidth="1"/>
    <col min="3" max="6" width="15.42578125" style="14" customWidth="1"/>
    <col min="7" max="7" width="28.28515625" style="14" customWidth="1"/>
    <col min="8" max="16384" width="9.140625" style="14"/>
  </cols>
  <sheetData>
    <row r="1" spans="1:6" s="4" customFormat="1" x14ac:dyDescent="0.2">
      <c r="A1" s="1"/>
      <c r="B1" s="2"/>
      <c r="C1" s="3"/>
      <c r="D1" s="20" t="s">
        <v>26</v>
      </c>
      <c r="E1" s="3"/>
    </row>
    <row r="2" spans="1:6" s="4" customFormat="1" x14ac:dyDescent="0.2">
      <c r="A2" s="1"/>
      <c r="B2" s="2"/>
      <c r="C2" s="3"/>
      <c r="D2" s="21" t="s">
        <v>9</v>
      </c>
      <c r="E2" s="3"/>
    </row>
    <row r="3" spans="1:6" s="4" customFormat="1" x14ac:dyDescent="0.2">
      <c r="A3" s="1"/>
      <c r="B3" s="2"/>
      <c r="C3" s="3"/>
      <c r="D3" s="22" t="s">
        <v>29</v>
      </c>
      <c r="E3" s="3"/>
    </row>
    <row r="4" spans="1:6" s="4" customFormat="1" x14ac:dyDescent="0.2">
      <c r="A4" s="1"/>
      <c r="B4" s="2"/>
      <c r="C4" s="3"/>
      <c r="D4" s="3"/>
      <c r="E4" s="3"/>
      <c r="F4" s="5"/>
    </row>
    <row r="5" spans="1:6" s="4" customFormat="1" x14ac:dyDescent="0.2">
      <c r="A5" s="28" t="s">
        <v>30</v>
      </c>
      <c r="B5" s="28"/>
      <c r="C5" s="28"/>
      <c r="D5" s="28"/>
      <c r="E5" s="28"/>
      <c r="F5" s="28"/>
    </row>
    <row r="6" spans="1:6" s="4" customFormat="1" x14ac:dyDescent="0.2">
      <c r="A6" s="25"/>
      <c r="B6" s="26"/>
      <c r="C6" s="6"/>
      <c r="D6" s="6"/>
      <c r="E6" s="6"/>
      <c r="F6" s="6"/>
    </row>
    <row r="7" spans="1:6" s="4" customFormat="1" x14ac:dyDescent="0.2">
      <c r="A7" s="1"/>
      <c r="B7" s="2"/>
      <c r="C7" s="3"/>
      <c r="D7" s="3"/>
      <c r="E7" s="3"/>
      <c r="F7" s="5" t="s">
        <v>8</v>
      </c>
    </row>
    <row r="8" spans="1:6" s="4" customFormat="1" ht="63" x14ac:dyDescent="0.2">
      <c r="A8" s="7" t="s">
        <v>2</v>
      </c>
      <c r="B8" s="8" t="s">
        <v>3</v>
      </c>
      <c r="C8" s="9" t="s">
        <v>4</v>
      </c>
      <c r="D8" s="9" t="s">
        <v>5</v>
      </c>
      <c r="E8" s="10" t="s">
        <v>6</v>
      </c>
      <c r="F8" s="9" t="s">
        <v>7</v>
      </c>
    </row>
    <row r="9" spans="1:6" s="4" customFormat="1" x14ac:dyDescent="0.2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</row>
    <row r="10" spans="1:6" ht="126" x14ac:dyDescent="0.2">
      <c r="A10" s="11">
        <v>1</v>
      </c>
      <c r="B10" s="29" t="s">
        <v>31</v>
      </c>
      <c r="C10" s="27">
        <f>SUM(C11:C24)</f>
        <v>33812.800000000003</v>
      </c>
      <c r="D10" s="27">
        <f t="shared" ref="D10:E10" si="0">SUM(D11:D24)</f>
        <v>33812.800000000003</v>
      </c>
      <c r="E10" s="27">
        <f t="shared" si="0"/>
        <v>33812.800000000003</v>
      </c>
      <c r="F10" s="13">
        <f>E10/D10*100</f>
        <v>100</v>
      </c>
    </row>
    <row r="11" spans="1:6" x14ac:dyDescent="0.2">
      <c r="A11" s="11">
        <f t="shared" ref="A11:A98" si="1">A10+1</f>
        <v>2</v>
      </c>
      <c r="B11" s="23" t="s">
        <v>12</v>
      </c>
      <c r="C11" s="23">
        <v>571.29999999999995</v>
      </c>
      <c r="D11" s="30">
        <v>571.29999999999995</v>
      </c>
      <c r="E11" s="30">
        <v>571.29999999999995</v>
      </c>
      <c r="F11" s="13">
        <f t="shared" ref="F11:F74" si="2">E11/D11*100</f>
        <v>100</v>
      </c>
    </row>
    <row r="12" spans="1:6" x14ac:dyDescent="0.2">
      <c r="A12" s="11">
        <f t="shared" si="1"/>
        <v>3</v>
      </c>
      <c r="B12" s="23" t="s">
        <v>13</v>
      </c>
      <c r="C12" s="23">
        <v>3009.5</v>
      </c>
      <c r="D12" s="30">
        <v>3009.5</v>
      </c>
      <c r="E12" s="30">
        <v>3009.5</v>
      </c>
      <c r="F12" s="13">
        <f t="shared" si="2"/>
        <v>100</v>
      </c>
    </row>
    <row r="13" spans="1:6" x14ac:dyDescent="0.2">
      <c r="A13" s="11">
        <f t="shared" si="1"/>
        <v>4</v>
      </c>
      <c r="B13" s="23" t="s">
        <v>14</v>
      </c>
      <c r="C13" s="23">
        <v>1747.4</v>
      </c>
      <c r="D13" s="30">
        <v>1747.4</v>
      </c>
      <c r="E13" s="30">
        <v>1747.4</v>
      </c>
      <c r="F13" s="13">
        <f t="shared" si="2"/>
        <v>100</v>
      </c>
    </row>
    <row r="14" spans="1:6" x14ac:dyDescent="0.2">
      <c r="A14" s="11">
        <f t="shared" si="1"/>
        <v>5</v>
      </c>
      <c r="B14" s="23" t="s">
        <v>15</v>
      </c>
      <c r="C14" s="23">
        <v>15773.5</v>
      </c>
      <c r="D14" s="30">
        <v>15773.5</v>
      </c>
      <c r="E14" s="30">
        <v>15773.5</v>
      </c>
      <c r="F14" s="13">
        <f t="shared" si="2"/>
        <v>100</v>
      </c>
    </row>
    <row r="15" spans="1:6" x14ac:dyDescent="0.2">
      <c r="A15" s="11">
        <f t="shared" si="1"/>
        <v>6</v>
      </c>
      <c r="B15" s="23" t="s">
        <v>16</v>
      </c>
      <c r="C15" s="23">
        <v>952.4</v>
      </c>
      <c r="D15" s="30">
        <v>952.4</v>
      </c>
      <c r="E15" s="30">
        <v>952.4</v>
      </c>
      <c r="F15" s="13">
        <f t="shared" si="2"/>
        <v>100</v>
      </c>
    </row>
    <row r="16" spans="1:6" x14ac:dyDescent="0.2">
      <c r="A16" s="11">
        <f t="shared" si="1"/>
        <v>7</v>
      </c>
      <c r="B16" s="23" t="s">
        <v>17</v>
      </c>
      <c r="C16" s="23">
        <v>300.3</v>
      </c>
      <c r="D16" s="30">
        <v>300.3</v>
      </c>
      <c r="E16" s="30">
        <v>300.3</v>
      </c>
      <c r="F16" s="13">
        <f t="shared" si="2"/>
        <v>100</v>
      </c>
    </row>
    <row r="17" spans="1:6" x14ac:dyDescent="0.2">
      <c r="A17" s="11">
        <f t="shared" si="1"/>
        <v>8</v>
      </c>
      <c r="B17" s="23" t="s">
        <v>18</v>
      </c>
      <c r="C17" s="23">
        <v>1557</v>
      </c>
      <c r="D17" s="30">
        <v>1557</v>
      </c>
      <c r="E17" s="30">
        <v>1557</v>
      </c>
      <c r="F17" s="13">
        <f t="shared" si="2"/>
        <v>100</v>
      </c>
    </row>
    <row r="18" spans="1:6" x14ac:dyDescent="0.2">
      <c r="A18" s="11">
        <f t="shared" si="1"/>
        <v>9</v>
      </c>
      <c r="B18" s="23" t="s">
        <v>19</v>
      </c>
      <c r="C18" s="23">
        <v>1350.1</v>
      </c>
      <c r="D18" s="30">
        <v>1350.1</v>
      </c>
      <c r="E18" s="30">
        <v>1350.1</v>
      </c>
      <c r="F18" s="13">
        <f t="shared" si="2"/>
        <v>100</v>
      </c>
    </row>
    <row r="19" spans="1:6" x14ac:dyDescent="0.2">
      <c r="A19" s="11">
        <f t="shared" si="1"/>
        <v>10</v>
      </c>
      <c r="B19" s="23" t="s">
        <v>20</v>
      </c>
      <c r="C19" s="23">
        <v>851.5</v>
      </c>
      <c r="D19" s="30">
        <v>851.5</v>
      </c>
      <c r="E19" s="30">
        <v>851.5</v>
      </c>
      <c r="F19" s="13">
        <f t="shared" si="2"/>
        <v>100</v>
      </c>
    </row>
    <row r="20" spans="1:6" x14ac:dyDescent="0.2">
      <c r="A20" s="11">
        <f t="shared" si="1"/>
        <v>11</v>
      </c>
      <c r="B20" s="23" t="s">
        <v>21</v>
      </c>
      <c r="C20" s="23">
        <v>1583.8</v>
      </c>
      <c r="D20" s="30">
        <v>1583.8</v>
      </c>
      <c r="E20" s="30">
        <v>1583.8</v>
      </c>
      <c r="F20" s="13">
        <f t="shared" si="2"/>
        <v>100</v>
      </c>
    </row>
    <row r="21" spans="1:6" x14ac:dyDescent="0.2">
      <c r="A21" s="11">
        <f t="shared" si="1"/>
        <v>12</v>
      </c>
      <c r="B21" s="23" t="s">
        <v>22</v>
      </c>
      <c r="C21" s="23">
        <v>1355.3</v>
      </c>
      <c r="D21" s="30">
        <v>1355.3</v>
      </c>
      <c r="E21" s="30">
        <v>1355.3</v>
      </c>
      <c r="F21" s="13">
        <f t="shared" si="2"/>
        <v>100</v>
      </c>
    </row>
    <row r="22" spans="1:6" x14ac:dyDescent="0.2">
      <c r="A22" s="11">
        <f t="shared" si="1"/>
        <v>13</v>
      </c>
      <c r="B22" s="23" t="s">
        <v>23</v>
      </c>
      <c r="C22" s="23">
        <v>660</v>
      </c>
      <c r="D22" s="30">
        <v>660</v>
      </c>
      <c r="E22" s="30">
        <v>660</v>
      </c>
      <c r="F22" s="13">
        <f t="shared" si="2"/>
        <v>100</v>
      </c>
    </row>
    <row r="23" spans="1:6" x14ac:dyDescent="0.2">
      <c r="A23" s="11">
        <f t="shared" si="1"/>
        <v>14</v>
      </c>
      <c r="B23" s="23" t="s">
        <v>24</v>
      </c>
      <c r="C23" s="23">
        <v>1214.7</v>
      </c>
      <c r="D23" s="30">
        <v>1214.7</v>
      </c>
      <c r="E23" s="30">
        <v>1214.7</v>
      </c>
      <c r="F23" s="13">
        <f t="shared" si="2"/>
        <v>100</v>
      </c>
    </row>
    <row r="24" spans="1:6" x14ac:dyDescent="0.2">
      <c r="A24" s="11">
        <f t="shared" si="1"/>
        <v>15</v>
      </c>
      <c r="B24" s="23" t="s">
        <v>25</v>
      </c>
      <c r="C24" s="23">
        <v>2886</v>
      </c>
      <c r="D24" s="30">
        <v>2886</v>
      </c>
      <c r="E24" s="30">
        <v>2886</v>
      </c>
      <c r="F24" s="13">
        <f t="shared" si="2"/>
        <v>100</v>
      </c>
    </row>
    <row r="25" spans="1:6" ht="110.25" x14ac:dyDescent="0.2">
      <c r="A25" s="11">
        <f t="shared" si="1"/>
        <v>16</v>
      </c>
      <c r="B25" s="29" t="s">
        <v>32</v>
      </c>
      <c r="C25" s="13">
        <f>SUM(C26:C39)</f>
        <v>25340.6</v>
      </c>
      <c r="D25" s="13">
        <f t="shared" ref="D25:E25" si="3">SUM(D26:D39)</f>
        <v>25340.6</v>
      </c>
      <c r="E25" s="13">
        <f t="shared" si="3"/>
        <v>25340.6</v>
      </c>
      <c r="F25" s="13">
        <f t="shared" si="2"/>
        <v>100</v>
      </c>
    </row>
    <row r="26" spans="1:6" x14ac:dyDescent="0.2">
      <c r="A26" s="11">
        <f t="shared" si="1"/>
        <v>17</v>
      </c>
      <c r="B26" s="23" t="s">
        <v>12</v>
      </c>
      <c r="C26" s="15">
        <v>2198.4</v>
      </c>
      <c r="D26" s="15">
        <v>2198.4</v>
      </c>
      <c r="E26" s="15">
        <v>2198.4</v>
      </c>
      <c r="F26" s="13">
        <f>E26/D26*100</f>
        <v>100</v>
      </c>
    </row>
    <row r="27" spans="1:6" x14ac:dyDescent="0.25">
      <c r="A27" s="11">
        <f t="shared" si="1"/>
        <v>18</v>
      </c>
      <c r="B27" s="23" t="s">
        <v>13</v>
      </c>
      <c r="C27" s="16">
        <v>147.1</v>
      </c>
      <c r="D27" s="16">
        <v>147.1</v>
      </c>
      <c r="E27" s="16">
        <v>147.1</v>
      </c>
      <c r="F27" s="13">
        <f t="shared" si="2"/>
        <v>100</v>
      </c>
    </row>
    <row r="28" spans="1:6" x14ac:dyDescent="0.25">
      <c r="A28" s="11">
        <f t="shared" si="1"/>
        <v>19</v>
      </c>
      <c r="B28" s="23" t="s">
        <v>14</v>
      </c>
      <c r="C28" s="16">
        <v>122.6</v>
      </c>
      <c r="D28" s="16">
        <v>122.6</v>
      </c>
      <c r="E28" s="16">
        <v>122.6</v>
      </c>
      <c r="F28" s="13">
        <f t="shared" si="2"/>
        <v>100</v>
      </c>
    </row>
    <row r="29" spans="1:6" x14ac:dyDescent="0.25">
      <c r="A29" s="11">
        <f t="shared" si="1"/>
        <v>20</v>
      </c>
      <c r="B29" s="23" t="s">
        <v>15</v>
      </c>
      <c r="C29" s="16">
        <v>10590.7</v>
      </c>
      <c r="D29" s="16">
        <v>10590.7</v>
      </c>
      <c r="E29" s="16">
        <v>10590.7</v>
      </c>
      <c r="F29" s="13">
        <f t="shared" si="2"/>
        <v>100</v>
      </c>
    </row>
    <row r="30" spans="1:6" x14ac:dyDescent="0.25">
      <c r="A30" s="11">
        <f t="shared" si="1"/>
        <v>21</v>
      </c>
      <c r="B30" s="23" t="s">
        <v>16</v>
      </c>
      <c r="C30" s="16">
        <v>784.7</v>
      </c>
      <c r="D30" s="16">
        <v>784.7</v>
      </c>
      <c r="E30" s="16">
        <v>784.7</v>
      </c>
      <c r="F30" s="13">
        <f t="shared" si="2"/>
        <v>100</v>
      </c>
    </row>
    <row r="31" spans="1:6" x14ac:dyDescent="0.25">
      <c r="A31" s="11">
        <f t="shared" si="1"/>
        <v>22</v>
      </c>
      <c r="B31" s="23" t="s">
        <v>17</v>
      </c>
      <c r="C31" s="16">
        <v>1591.4</v>
      </c>
      <c r="D31" s="16">
        <v>1591.4</v>
      </c>
      <c r="E31" s="16">
        <v>1591.4</v>
      </c>
      <c r="F31" s="13">
        <f t="shared" si="2"/>
        <v>100</v>
      </c>
    </row>
    <row r="32" spans="1:6" x14ac:dyDescent="0.25">
      <c r="A32" s="11">
        <f t="shared" si="1"/>
        <v>23</v>
      </c>
      <c r="B32" s="23" t="s">
        <v>18</v>
      </c>
      <c r="C32" s="16">
        <v>1137.3</v>
      </c>
      <c r="D32" s="16">
        <v>1137.3</v>
      </c>
      <c r="E32" s="16">
        <v>1137.3</v>
      </c>
      <c r="F32" s="13">
        <f t="shared" si="2"/>
        <v>100</v>
      </c>
    </row>
    <row r="33" spans="1:6" x14ac:dyDescent="0.25">
      <c r="A33" s="11">
        <f t="shared" si="1"/>
        <v>24</v>
      </c>
      <c r="B33" s="23" t="s">
        <v>19</v>
      </c>
      <c r="C33" s="16">
        <v>853.6</v>
      </c>
      <c r="D33" s="16">
        <v>853.6</v>
      </c>
      <c r="E33" s="16">
        <v>853.6</v>
      </c>
      <c r="F33" s="13">
        <f t="shared" si="2"/>
        <v>100</v>
      </c>
    </row>
    <row r="34" spans="1:6" x14ac:dyDescent="0.25">
      <c r="A34" s="11">
        <f t="shared" si="1"/>
        <v>25</v>
      </c>
      <c r="B34" s="23" t="s">
        <v>20</v>
      </c>
      <c r="C34" s="16">
        <v>1696</v>
      </c>
      <c r="D34" s="16">
        <v>1696</v>
      </c>
      <c r="E34" s="16">
        <v>1696</v>
      </c>
      <c r="F34" s="13">
        <f t="shared" si="2"/>
        <v>100</v>
      </c>
    </row>
    <row r="35" spans="1:6" x14ac:dyDescent="0.25">
      <c r="A35" s="11">
        <f t="shared" si="1"/>
        <v>26</v>
      </c>
      <c r="B35" s="23" t="s">
        <v>21</v>
      </c>
      <c r="C35" s="16">
        <v>1186.2</v>
      </c>
      <c r="D35" s="16">
        <v>1186.2</v>
      </c>
      <c r="E35" s="16">
        <v>1186.2</v>
      </c>
      <c r="F35" s="13">
        <f t="shared" si="2"/>
        <v>100</v>
      </c>
    </row>
    <row r="36" spans="1:6" x14ac:dyDescent="0.25">
      <c r="A36" s="11">
        <f t="shared" si="1"/>
        <v>27</v>
      </c>
      <c r="B36" s="23" t="s">
        <v>22</v>
      </c>
      <c r="C36" s="16">
        <v>842.7</v>
      </c>
      <c r="D36" s="16">
        <v>842.7</v>
      </c>
      <c r="E36" s="16">
        <v>842.7</v>
      </c>
      <c r="F36" s="13">
        <f t="shared" si="2"/>
        <v>100</v>
      </c>
    </row>
    <row r="37" spans="1:6" x14ac:dyDescent="0.25">
      <c r="A37" s="11">
        <f t="shared" si="1"/>
        <v>28</v>
      </c>
      <c r="B37" s="23" t="s">
        <v>23</v>
      </c>
      <c r="C37" s="16">
        <v>1736.8</v>
      </c>
      <c r="D37" s="16">
        <v>1736.8</v>
      </c>
      <c r="E37" s="16">
        <v>1736.8</v>
      </c>
      <c r="F37" s="13">
        <f t="shared" si="2"/>
        <v>100</v>
      </c>
    </row>
    <row r="38" spans="1:6" x14ac:dyDescent="0.25">
      <c r="A38" s="11">
        <f t="shared" si="1"/>
        <v>29</v>
      </c>
      <c r="B38" s="23" t="s">
        <v>24</v>
      </c>
      <c r="C38" s="16">
        <v>1418</v>
      </c>
      <c r="D38" s="16">
        <v>1418</v>
      </c>
      <c r="E38" s="16">
        <v>1418</v>
      </c>
      <c r="F38" s="13">
        <f t="shared" si="2"/>
        <v>100</v>
      </c>
    </row>
    <row r="39" spans="1:6" x14ac:dyDescent="0.25">
      <c r="A39" s="11">
        <f t="shared" si="1"/>
        <v>30</v>
      </c>
      <c r="B39" s="23" t="s">
        <v>25</v>
      </c>
      <c r="C39" s="16">
        <v>1035.0999999999999</v>
      </c>
      <c r="D39" s="16">
        <v>1035.0999999999999</v>
      </c>
      <c r="E39" s="16">
        <v>1035.0999999999999</v>
      </c>
      <c r="F39" s="13">
        <f t="shared" si="2"/>
        <v>100</v>
      </c>
    </row>
    <row r="40" spans="1:6" ht="94.5" x14ac:dyDescent="0.2">
      <c r="A40" s="11">
        <f t="shared" si="1"/>
        <v>31</v>
      </c>
      <c r="B40" s="29" t="s">
        <v>33</v>
      </c>
      <c r="C40" s="13">
        <f>SUM(C41:C54)</f>
        <v>55009.4</v>
      </c>
      <c r="D40" s="13">
        <f t="shared" ref="D40:E40" si="4">SUM(D41:D54)</f>
        <v>56061.700000000004</v>
      </c>
      <c r="E40" s="13">
        <f t="shared" si="4"/>
        <v>56061.700000000004</v>
      </c>
      <c r="F40" s="13">
        <f t="shared" si="2"/>
        <v>100</v>
      </c>
    </row>
    <row r="41" spans="1:6" x14ac:dyDescent="0.2">
      <c r="A41" s="11">
        <f t="shared" si="1"/>
        <v>32</v>
      </c>
      <c r="B41" s="23" t="s">
        <v>12</v>
      </c>
      <c r="C41" s="23">
        <v>667.2</v>
      </c>
      <c r="D41" s="30">
        <v>667.2</v>
      </c>
      <c r="E41" s="30">
        <v>667.2</v>
      </c>
      <c r="F41" s="13">
        <f t="shared" si="2"/>
        <v>100</v>
      </c>
    </row>
    <row r="42" spans="1:6" x14ac:dyDescent="0.2">
      <c r="A42" s="11">
        <f t="shared" si="1"/>
        <v>33</v>
      </c>
      <c r="B42" s="23" t="s">
        <v>13</v>
      </c>
      <c r="C42" s="23">
        <v>5577.2</v>
      </c>
      <c r="D42" s="30">
        <v>5807.1</v>
      </c>
      <c r="E42" s="30">
        <v>5807.1</v>
      </c>
      <c r="F42" s="13">
        <f t="shared" si="2"/>
        <v>100</v>
      </c>
    </row>
    <row r="43" spans="1:6" x14ac:dyDescent="0.2">
      <c r="A43" s="11">
        <f t="shared" si="1"/>
        <v>34</v>
      </c>
      <c r="B43" s="23" t="s">
        <v>14</v>
      </c>
      <c r="C43" s="23">
        <v>5323</v>
      </c>
      <c r="D43" s="30">
        <v>5419</v>
      </c>
      <c r="E43" s="30">
        <v>5419</v>
      </c>
      <c r="F43" s="13">
        <f t="shared" si="2"/>
        <v>100</v>
      </c>
    </row>
    <row r="44" spans="1:6" x14ac:dyDescent="0.2">
      <c r="A44" s="11">
        <f t="shared" si="1"/>
        <v>35</v>
      </c>
      <c r="B44" s="23" t="s">
        <v>15</v>
      </c>
      <c r="C44" s="23">
        <v>0</v>
      </c>
      <c r="D44" s="30">
        <v>50.8</v>
      </c>
      <c r="E44" s="30">
        <v>50.8</v>
      </c>
      <c r="F44" s="13">
        <f t="shared" si="2"/>
        <v>100</v>
      </c>
    </row>
    <row r="45" spans="1:6" x14ac:dyDescent="0.2">
      <c r="A45" s="11">
        <f t="shared" si="1"/>
        <v>36</v>
      </c>
      <c r="B45" s="23" t="s">
        <v>16</v>
      </c>
      <c r="C45" s="23">
        <v>3264</v>
      </c>
      <c r="D45" s="30">
        <v>3264</v>
      </c>
      <c r="E45" s="30">
        <v>3264</v>
      </c>
      <c r="F45" s="13">
        <f t="shared" si="2"/>
        <v>100</v>
      </c>
    </row>
    <row r="46" spans="1:6" x14ac:dyDescent="0.2">
      <c r="A46" s="11">
        <f t="shared" si="1"/>
        <v>37</v>
      </c>
      <c r="B46" s="23" t="s">
        <v>17</v>
      </c>
      <c r="C46" s="23">
        <v>1758.9</v>
      </c>
      <c r="D46" s="30">
        <v>1864.9</v>
      </c>
      <c r="E46" s="30">
        <v>1864.9</v>
      </c>
      <c r="F46" s="13">
        <f t="shared" si="2"/>
        <v>100</v>
      </c>
    </row>
    <row r="47" spans="1:6" x14ac:dyDescent="0.2">
      <c r="A47" s="11">
        <f t="shared" si="1"/>
        <v>38</v>
      </c>
      <c r="B47" s="23" t="s">
        <v>18</v>
      </c>
      <c r="C47" s="23">
        <v>7910.3</v>
      </c>
      <c r="D47" s="30">
        <v>7889.3</v>
      </c>
      <c r="E47" s="30">
        <v>7889.3</v>
      </c>
      <c r="F47" s="13">
        <f t="shared" si="2"/>
        <v>100</v>
      </c>
    </row>
    <row r="48" spans="1:6" x14ac:dyDescent="0.2">
      <c r="A48" s="11">
        <f t="shared" si="1"/>
        <v>39</v>
      </c>
      <c r="B48" s="23" t="s">
        <v>19</v>
      </c>
      <c r="C48" s="23">
        <v>4032</v>
      </c>
      <c r="D48" s="30">
        <v>4068.9</v>
      </c>
      <c r="E48" s="30">
        <v>4068.9</v>
      </c>
      <c r="F48" s="13">
        <f t="shared" si="2"/>
        <v>100</v>
      </c>
    </row>
    <row r="49" spans="1:6" x14ac:dyDescent="0.2">
      <c r="A49" s="11">
        <f t="shared" si="1"/>
        <v>40</v>
      </c>
      <c r="B49" s="23" t="s">
        <v>20</v>
      </c>
      <c r="C49" s="23">
        <v>3293.3</v>
      </c>
      <c r="D49" s="30">
        <v>3293.3</v>
      </c>
      <c r="E49" s="30">
        <v>3293.3</v>
      </c>
      <c r="F49" s="13">
        <f t="shared" si="2"/>
        <v>100</v>
      </c>
    </row>
    <row r="50" spans="1:6" x14ac:dyDescent="0.2">
      <c r="A50" s="11">
        <f t="shared" si="1"/>
        <v>41</v>
      </c>
      <c r="B50" s="23" t="s">
        <v>21</v>
      </c>
      <c r="C50" s="23">
        <v>5749.2</v>
      </c>
      <c r="D50" s="30">
        <v>5804.6</v>
      </c>
      <c r="E50" s="30">
        <v>5804.6</v>
      </c>
      <c r="F50" s="13">
        <f t="shared" si="2"/>
        <v>100</v>
      </c>
    </row>
    <row r="51" spans="1:6" x14ac:dyDescent="0.2">
      <c r="A51" s="11">
        <f t="shared" si="1"/>
        <v>42</v>
      </c>
      <c r="B51" s="23" t="s">
        <v>22</v>
      </c>
      <c r="C51" s="23">
        <v>5463.3</v>
      </c>
      <c r="D51" s="30">
        <v>5463.3</v>
      </c>
      <c r="E51" s="30">
        <v>5463.3</v>
      </c>
      <c r="F51" s="13">
        <f t="shared" si="2"/>
        <v>100</v>
      </c>
    </row>
    <row r="52" spans="1:6" x14ac:dyDescent="0.2">
      <c r="A52" s="11">
        <f t="shared" si="1"/>
        <v>43</v>
      </c>
      <c r="B52" s="23" t="s">
        <v>23</v>
      </c>
      <c r="C52" s="23">
        <v>2096.3000000000002</v>
      </c>
      <c r="D52" s="30">
        <v>2370.4</v>
      </c>
      <c r="E52" s="30">
        <v>2370.4</v>
      </c>
      <c r="F52" s="13">
        <f t="shared" si="2"/>
        <v>100</v>
      </c>
    </row>
    <row r="53" spans="1:6" x14ac:dyDescent="0.2">
      <c r="A53" s="11">
        <f t="shared" si="1"/>
        <v>44</v>
      </c>
      <c r="B53" s="23" t="s">
        <v>24</v>
      </c>
      <c r="C53" s="23">
        <v>3004.2</v>
      </c>
      <c r="D53" s="30">
        <v>3132.4</v>
      </c>
      <c r="E53" s="30">
        <v>3132.4</v>
      </c>
      <c r="F53" s="13">
        <f t="shared" si="2"/>
        <v>100</v>
      </c>
    </row>
    <row r="54" spans="1:6" x14ac:dyDescent="0.2">
      <c r="A54" s="11">
        <f t="shared" si="1"/>
        <v>45</v>
      </c>
      <c r="B54" s="23" t="s">
        <v>25</v>
      </c>
      <c r="C54" s="23">
        <v>6870.5</v>
      </c>
      <c r="D54" s="30">
        <v>6966.5</v>
      </c>
      <c r="E54" s="30">
        <v>6966.5</v>
      </c>
      <c r="F54" s="13">
        <f t="shared" si="2"/>
        <v>100</v>
      </c>
    </row>
    <row r="55" spans="1:6" ht="63" x14ac:dyDescent="0.2">
      <c r="A55" s="11">
        <f t="shared" si="1"/>
        <v>46</v>
      </c>
      <c r="B55" s="31" t="s">
        <v>34</v>
      </c>
      <c r="C55" s="27">
        <f>SUM(C56:C69)</f>
        <v>0</v>
      </c>
      <c r="D55" s="27">
        <f t="shared" ref="D55:E55" si="5">SUM(D56:D69)</f>
        <v>2385</v>
      </c>
      <c r="E55" s="27">
        <f t="shared" si="5"/>
        <v>2385</v>
      </c>
      <c r="F55" s="13">
        <f t="shared" si="2"/>
        <v>100</v>
      </c>
    </row>
    <row r="56" spans="1:6" x14ac:dyDescent="0.2">
      <c r="A56" s="11">
        <f t="shared" si="1"/>
        <v>47</v>
      </c>
      <c r="B56" s="23" t="s">
        <v>12</v>
      </c>
      <c r="C56" s="13">
        <v>0</v>
      </c>
      <c r="D56" s="30">
        <v>102.8</v>
      </c>
      <c r="E56" s="30">
        <v>102.8</v>
      </c>
      <c r="F56" s="13">
        <f t="shared" si="2"/>
        <v>100</v>
      </c>
    </row>
    <row r="57" spans="1:6" x14ac:dyDescent="0.2">
      <c r="A57" s="11">
        <f t="shared" si="1"/>
        <v>48</v>
      </c>
      <c r="B57" s="23" t="s">
        <v>13</v>
      </c>
      <c r="C57" s="13">
        <v>0</v>
      </c>
      <c r="D57" s="30">
        <v>112.5</v>
      </c>
      <c r="E57" s="30">
        <v>112.5</v>
      </c>
      <c r="F57" s="13">
        <f t="shared" si="2"/>
        <v>100</v>
      </c>
    </row>
    <row r="58" spans="1:6" x14ac:dyDescent="0.2">
      <c r="A58" s="11">
        <f t="shared" si="1"/>
        <v>49</v>
      </c>
      <c r="B58" s="23" t="s">
        <v>14</v>
      </c>
      <c r="C58" s="13">
        <v>0</v>
      </c>
      <c r="D58" s="30">
        <v>180</v>
      </c>
      <c r="E58" s="30">
        <v>180</v>
      </c>
      <c r="F58" s="13">
        <f t="shared" si="2"/>
        <v>100</v>
      </c>
    </row>
    <row r="59" spans="1:6" x14ac:dyDescent="0.2">
      <c r="A59" s="11">
        <f t="shared" si="1"/>
        <v>50</v>
      </c>
      <c r="B59" s="23" t="s">
        <v>15</v>
      </c>
      <c r="C59" s="13">
        <v>0</v>
      </c>
      <c r="D59" s="30">
        <v>341.3</v>
      </c>
      <c r="E59" s="30">
        <v>341.3</v>
      </c>
      <c r="F59" s="13">
        <f t="shared" si="2"/>
        <v>100</v>
      </c>
    </row>
    <row r="60" spans="1:6" x14ac:dyDescent="0.2">
      <c r="A60" s="11">
        <f t="shared" si="1"/>
        <v>51</v>
      </c>
      <c r="B60" s="23" t="s">
        <v>16</v>
      </c>
      <c r="C60" s="13">
        <v>0</v>
      </c>
      <c r="D60" s="30">
        <v>104.1</v>
      </c>
      <c r="E60" s="30">
        <v>104.1</v>
      </c>
      <c r="F60" s="13">
        <f t="shared" si="2"/>
        <v>100</v>
      </c>
    </row>
    <row r="61" spans="1:6" x14ac:dyDescent="0.2">
      <c r="A61" s="11">
        <f t="shared" si="1"/>
        <v>52</v>
      </c>
      <c r="B61" s="23" t="s">
        <v>17</v>
      </c>
      <c r="C61" s="13">
        <v>0</v>
      </c>
      <c r="D61" s="30">
        <v>75</v>
      </c>
      <c r="E61" s="30">
        <v>75</v>
      </c>
      <c r="F61" s="13">
        <f t="shared" si="2"/>
        <v>100</v>
      </c>
    </row>
    <row r="62" spans="1:6" x14ac:dyDescent="0.2">
      <c r="A62" s="11">
        <f t="shared" si="1"/>
        <v>53</v>
      </c>
      <c r="B62" s="23" t="s">
        <v>18</v>
      </c>
      <c r="C62" s="13">
        <v>0</v>
      </c>
      <c r="D62" s="30">
        <v>179.4</v>
      </c>
      <c r="E62" s="30">
        <v>179.4</v>
      </c>
      <c r="F62" s="13">
        <f t="shared" si="2"/>
        <v>100</v>
      </c>
    </row>
    <row r="63" spans="1:6" x14ac:dyDescent="0.2">
      <c r="A63" s="11">
        <f t="shared" si="1"/>
        <v>54</v>
      </c>
      <c r="B63" s="23" t="s">
        <v>19</v>
      </c>
      <c r="C63" s="13">
        <v>0</v>
      </c>
      <c r="D63" s="30">
        <v>75</v>
      </c>
      <c r="E63" s="30">
        <v>75</v>
      </c>
      <c r="F63" s="13">
        <f t="shared" si="2"/>
        <v>100</v>
      </c>
    </row>
    <row r="64" spans="1:6" x14ac:dyDescent="0.2">
      <c r="A64" s="11">
        <f t="shared" si="1"/>
        <v>55</v>
      </c>
      <c r="B64" s="23" t="s">
        <v>20</v>
      </c>
      <c r="C64" s="13">
        <v>0</v>
      </c>
      <c r="D64" s="30">
        <v>80.7</v>
      </c>
      <c r="E64" s="30">
        <v>80.7</v>
      </c>
      <c r="F64" s="13">
        <f t="shared" si="2"/>
        <v>100</v>
      </c>
    </row>
    <row r="65" spans="1:6" x14ac:dyDescent="0.2">
      <c r="A65" s="11">
        <f t="shared" si="1"/>
        <v>56</v>
      </c>
      <c r="B65" s="23" t="s">
        <v>21</v>
      </c>
      <c r="C65" s="13">
        <v>0</v>
      </c>
      <c r="D65" s="30">
        <v>243.7</v>
      </c>
      <c r="E65" s="30">
        <v>243.7</v>
      </c>
      <c r="F65" s="13">
        <f t="shared" si="2"/>
        <v>100</v>
      </c>
    </row>
    <row r="66" spans="1:6" x14ac:dyDescent="0.2">
      <c r="A66" s="11">
        <f t="shared" si="1"/>
        <v>57</v>
      </c>
      <c r="B66" s="23" t="s">
        <v>22</v>
      </c>
      <c r="C66" s="13">
        <v>0</v>
      </c>
      <c r="D66" s="30">
        <v>267.5</v>
      </c>
      <c r="E66" s="30">
        <v>267.5</v>
      </c>
      <c r="F66" s="13">
        <f t="shared" si="2"/>
        <v>100</v>
      </c>
    </row>
    <row r="67" spans="1:6" x14ac:dyDescent="0.2">
      <c r="A67" s="11">
        <f t="shared" si="1"/>
        <v>58</v>
      </c>
      <c r="B67" s="23" t="s">
        <v>23</v>
      </c>
      <c r="C67" s="13">
        <v>0</v>
      </c>
      <c r="D67" s="30">
        <v>37.5</v>
      </c>
      <c r="E67" s="30">
        <v>37.5</v>
      </c>
      <c r="F67" s="13">
        <f t="shared" si="2"/>
        <v>100</v>
      </c>
    </row>
    <row r="68" spans="1:6" x14ac:dyDescent="0.2">
      <c r="A68" s="11">
        <f t="shared" si="1"/>
        <v>59</v>
      </c>
      <c r="B68" s="23" t="s">
        <v>24</v>
      </c>
      <c r="C68" s="13">
        <v>0</v>
      </c>
      <c r="D68" s="30">
        <v>56.7</v>
      </c>
      <c r="E68" s="30">
        <v>56.7</v>
      </c>
      <c r="F68" s="13">
        <f t="shared" si="2"/>
        <v>100</v>
      </c>
    </row>
    <row r="69" spans="1:6" x14ac:dyDescent="0.2">
      <c r="A69" s="11">
        <f t="shared" si="1"/>
        <v>60</v>
      </c>
      <c r="B69" s="23" t="s">
        <v>25</v>
      </c>
      <c r="C69" s="13">
        <v>0</v>
      </c>
      <c r="D69" s="30">
        <v>528.79999999999995</v>
      </c>
      <c r="E69" s="30">
        <v>528.79999999999995</v>
      </c>
      <c r="F69" s="13">
        <f t="shared" si="2"/>
        <v>100</v>
      </c>
    </row>
    <row r="70" spans="1:6" ht="63" x14ac:dyDescent="0.2">
      <c r="A70" s="11">
        <f t="shared" si="1"/>
        <v>61</v>
      </c>
      <c r="B70" s="31" t="s">
        <v>34</v>
      </c>
      <c r="C70" s="27">
        <f>SUM(C71:C84)</f>
        <v>0</v>
      </c>
      <c r="D70" s="27">
        <f>SUM(D71:D84)</f>
        <v>4094.2000000000003</v>
      </c>
      <c r="E70" s="27">
        <f>SUM(E71:E84)</f>
        <v>4094.2000000000003</v>
      </c>
      <c r="F70" s="13">
        <f t="shared" si="2"/>
        <v>100</v>
      </c>
    </row>
    <row r="71" spans="1:6" x14ac:dyDescent="0.2">
      <c r="A71" s="11">
        <f t="shared" si="1"/>
        <v>62</v>
      </c>
      <c r="B71" s="23" t="s">
        <v>12</v>
      </c>
      <c r="C71" s="13">
        <v>0</v>
      </c>
      <c r="D71" s="30">
        <v>150</v>
      </c>
      <c r="E71" s="30">
        <v>150</v>
      </c>
      <c r="F71" s="13">
        <f t="shared" si="2"/>
        <v>100</v>
      </c>
    </row>
    <row r="72" spans="1:6" x14ac:dyDescent="0.2">
      <c r="A72" s="11">
        <f t="shared" si="1"/>
        <v>63</v>
      </c>
      <c r="B72" s="23" t="s">
        <v>13</v>
      </c>
      <c r="C72" s="13">
        <v>0</v>
      </c>
      <c r="D72" s="30">
        <v>383.4</v>
      </c>
      <c r="E72" s="30">
        <v>383.4</v>
      </c>
      <c r="F72" s="13">
        <f t="shared" si="2"/>
        <v>100</v>
      </c>
    </row>
    <row r="73" spans="1:6" x14ac:dyDescent="0.2">
      <c r="A73" s="11">
        <f t="shared" si="1"/>
        <v>64</v>
      </c>
      <c r="B73" s="23" t="s">
        <v>14</v>
      </c>
      <c r="C73" s="13">
        <v>0</v>
      </c>
      <c r="D73" s="30">
        <v>333.5</v>
      </c>
      <c r="E73" s="30">
        <v>333.5</v>
      </c>
      <c r="F73" s="13">
        <f t="shared" si="2"/>
        <v>100</v>
      </c>
    </row>
    <row r="74" spans="1:6" x14ac:dyDescent="0.2">
      <c r="A74" s="11">
        <f t="shared" si="1"/>
        <v>65</v>
      </c>
      <c r="B74" s="23" t="s">
        <v>15</v>
      </c>
      <c r="C74" s="13">
        <v>0</v>
      </c>
      <c r="D74" s="30">
        <v>602.5</v>
      </c>
      <c r="E74" s="30">
        <v>602.5</v>
      </c>
      <c r="F74" s="13">
        <f t="shared" si="2"/>
        <v>100</v>
      </c>
    </row>
    <row r="75" spans="1:6" x14ac:dyDescent="0.2">
      <c r="A75" s="11">
        <f t="shared" si="1"/>
        <v>66</v>
      </c>
      <c r="B75" s="23" t="s">
        <v>16</v>
      </c>
      <c r="C75" s="13">
        <v>0</v>
      </c>
      <c r="D75" s="30">
        <v>214.6</v>
      </c>
      <c r="E75" s="30">
        <v>214.6</v>
      </c>
      <c r="F75" s="13">
        <f t="shared" ref="F75:F137" si="6">E75/D75*100</f>
        <v>100</v>
      </c>
    </row>
    <row r="76" spans="1:6" x14ac:dyDescent="0.2">
      <c r="A76" s="11">
        <f t="shared" si="1"/>
        <v>67</v>
      </c>
      <c r="B76" s="23" t="s">
        <v>17</v>
      </c>
      <c r="C76" s="13">
        <v>0</v>
      </c>
      <c r="D76" s="30">
        <v>150</v>
      </c>
      <c r="E76" s="30">
        <v>150</v>
      </c>
      <c r="F76" s="13">
        <f t="shared" si="6"/>
        <v>100</v>
      </c>
    </row>
    <row r="77" spans="1:6" x14ac:dyDescent="0.2">
      <c r="A77" s="11">
        <f t="shared" si="1"/>
        <v>68</v>
      </c>
      <c r="B77" s="23" t="s">
        <v>18</v>
      </c>
      <c r="C77" s="13">
        <v>0</v>
      </c>
      <c r="D77" s="30">
        <v>236.2</v>
      </c>
      <c r="E77" s="30">
        <v>236.2</v>
      </c>
      <c r="F77" s="13">
        <f t="shared" si="6"/>
        <v>100</v>
      </c>
    </row>
    <row r="78" spans="1:6" x14ac:dyDescent="0.2">
      <c r="A78" s="11">
        <f t="shared" si="1"/>
        <v>69</v>
      </c>
      <c r="B78" s="23" t="s">
        <v>19</v>
      </c>
      <c r="C78" s="13">
        <v>0</v>
      </c>
      <c r="D78" s="30">
        <v>325</v>
      </c>
      <c r="E78" s="30">
        <v>325</v>
      </c>
      <c r="F78" s="13">
        <f t="shared" si="6"/>
        <v>100</v>
      </c>
    </row>
    <row r="79" spans="1:6" x14ac:dyDescent="0.2">
      <c r="A79" s="11">
        <f t="shared" si="1"/>
        <v>70</v>
      </c>
      <c r="B79" s="23" t="s">
        <v>20</v>
      </c>
      <c r="C79" s="13">
        <v>0</v>
      </c>
      <c r="D79" s="30">
        <v>226.5</v>
      </c>
      <c r="E79" s="30">
        <v>226.5</v>
      </c>
      <c r="F79" s="13">
        <f t="shared" si="6"/>
        <v>100</v>
      </c>
    </row>
    <row r="80" spans="1:6" x14ac:dyDescent="0.2">
      <c r="A80" s="11">
        <f t="shared" si="1"/>
        <v>71</v>
      </c>
      <c r="B80" s="23" t="s">
        <v>21</v>
      </c>
      <c r="C80" s="13">
        <v>0</v>
      </c>
      <c r="D80" s="30">
        <v>337.3</v>
      </c>
      <c r="E80" s="30">
        <v>337.3</v>
      </c>
      <c r="F80" s="13">
        <f t="shared" si="6"/>
        <v>100</v>
      </c>
    </row>
    <row r="81" spans="1:6" x14ac:dyDescent="0.2">
      <c r="A81" s="11">
        <f t="shared" si="1"/>
        <v>72</v>
      </c>
      <c r="B81" s="23" t="s">
        <v>22</v>
      </c>
      <c r="C81" s="13">
        <v>0</v>
      </c>
      <c r="D81" s="30">
        <v>329.9</v>
      </c>
      <c r="E81" s="30">
        <v>329.9</v>
      </c>
      <c r="F81" s="13">
        <f t="shared" si="6"/>
        <v>100</v>
      </c>
    </row>
    <row r="82" spans="1:6" x14ac:dyDescent="0.2">
      <c r="A82" s="11">
        <f t="shared" si="1"/>
        <v>73</v>
      </c>
      <c r="B82" s="23" t="s">
        <v>23</v>
      </c>
      <c r="C82" s="13">
        <v>0</v>
      </c>
      <c r="D82" s="30">
        <v>223.8</v>
      </c>
      <c r="E82" s="30">
        <v>223.8</v>
      </c>
      <c r="F82" s="13">
        <f t="shared" si="6"/>
        <v>100</v>
      </c>
    </row>
    <row r="83" spans="1:6" x14ac:dyDescent="0.2">
      <c r="A83" s="11">
        <f t="shared" si="1"/>
        <v>74</v>
      </c>
      <c r="B83" s="23" t="s">
        <v>24</v>
      </c>
      <c r="C83" s="13">
        <v>0</v>
      </c>
      <c r="D83" s="30">
        <v>193.6</v>
      </c>
      <c r="E83" s="30">
        <v>193.6</v>
      </c>
      <c r="F83" s="13">
        <f t="shared" si="6"/>
        <v>100</v>
      </c>
    </row>
    <row r="84" spans="1:6" x14ac:dyDescent="0.2">
      <c r="A84" s="11">
        <f t="shared" si="1"/>
        <v>75</v>
      </c>
      <c r="B84" s="23" t="s">
        <v>25</v>
      </c>
      <c r="C84" s="13">
        <v>0</v>
      </c>
      <c r="D84" s="30">
        <v>387.9</v>
      </c>
      <c r="E84" s="30">
        <v>387.9</v>
      </c>
      <c r="F84" s="13">
        <f t="shared" si="6"/>
        <v>100</v>
      </c>
    </row>
    <row r="85" spans="1:6" ht="78.75" x14ac:dyDescent="0.2">
      <c r="A85" s="11">
        <f t="shared" si="1"/>
        <v>76</v>
      </c>
      <c r="B85" s="29" t="s">
        <v>35</v>
      </c>
      <c r="C85" s="13">
        <f>SUM(C86:C98)</f>
        <v>0</v>
      </c>
      <c r="D85" s="13">
        <f>SUM(D86:D98)</f>
        <v>1875.6</v>
      </c>
      <c r="E85" s="13">
        <f>SUM(E86:E98)</f>
        <v>1852.8999999999999</v>
      </c>
      <c r="F85" s="13">
        <f t="shared" si="6"/>
        <v>98.789720622734052</v>
      </c>
    </row>
    <row r="86" spans="1:6" x14ac:dyDescent="0.2">
      <c r="A86" s="11">
        <f t="shared" si="1"/>
        <v>77</v>
      </c>
      <c r="B86" s="23" t="s">
        <v>13</v>
      </c>
      <c r="C86" s="13">
        <v>0</v>
      </c>
      <c r="D86" s="30">
        <v>173.6</v>
      </c>
      <c r="E86" s="30">
        <v>171.4</v>
      </c>
      <c r="F86" s="13">
        <f t="shared" si="6"/>
        <v>98.732718894009224</v>
      </c>
    </row>
    <row r="87" spans="1:6" x14ac:dyDescent="0.2">
      <c r="A87" s="11">
        <f t="shared" si="1"/>
        <v>78</v>
      </c>
      <c r="B87" s="23" t="s">
        <v>14</v>
      </c>
      <c r="C87" s="13">
        <v>0</v>
      </c>
      <c r="D87" s="30">
        <v>92</v>
      </c>
      <c r="E87" s="30">
        <v>92</v>
      </c>
      <c r="F87" s="13">
        <f t="shared" si="6"/>
        <v>100</v>
      </c>
    </row>
    <row r="88" spans="1:6" x14ac:dyDescent="0.2">
      <c r="A88" s="11">
        <f t="shared" si="1"/>
        <v>79</v>
      </c>
      <c r="B88" s="23" t="s">
        <v>15</v>
      </c>
      <c r="C88" s="13">
        <v>0</v>
      </c>
      <c r="D88" s="30">
        <v>599.5</v>
      </c>
      <c r="E88" s="30">
        <v>599.5</v>
      </c>
      <c r="F88" s="13">
        <f t="shared" si="6"/>
        <v>100</v>
      </c>
    </row>
    <row r="89" spans="1:6" x14ac:dyDescent="0.2">
      <c r="A89" s="11">
        <f t="shared" si="1"/>
        <v>80</v>
      </c>
      <c r="B89" s="23" t="s">
        <v>16</v>
      </c>
      <c r="C89" s="13">
        <v>0</v>
      </c>
      <c r="D89" s="30">
        <v>62.5</v>
      </c>
      <c r="E89" s="30">
        <v>62.5</v>
      </c>
      <c r="F89" s="13">
        <f t="shared" si="6"/>
        <v>100</v>
      </c>
    </row>
    <row r="90" spans="1:6" x14ac:dyDescent="0.2">
      <c r="A90" s="11">
        <f t="shared" si="1"/>
        <v>81</v>
      </c>
      <c r="B90" s="23" t="s">
        <v>17</v>
      </c>
      <c r="C90" s="13">
        <v>0</v>
      </c>
      <c r="D90" s="30">
        <v>48.1</v>
      </c>
      <c r="E90" s="30">
        <v>48.1</v>
      </c>
      <c r="F90" s="13">
        <f t="shared" si="6"/>
        <v>100</v>
      </c>
    </row>
    <row r="91" spans="1:6" x14ac:dyDescent="0.2">
      <c r="A91" s="11">
        <f t="shared" si="1"/>
        <v>82</v>
      </c>
      <c r="B91" s="23" t="s">
        <v>18</v>
      </c>
      <c r="C91" s="13">
        <v>0</v>
      </c>
      <c r="D91" s="30">
        <v>106.5</v>
      </c>
      <c r="E91" s="30">
        <v>106.5</v>
      </c>
      <c r="F91" s="13">
        <f t="shared" si="6"/>
        <v>100</v>
      </c>
    </row>
    <row r="92" spans="1:6" x14ac:dyDescent="0.2">
      <c r="A92" s="11">
        <f t="shared" si="1"/>
        <v>83</v>
      </c>
      <c r="B92" s="23" t="s">
        <v>19</v>
      </c>
      <c r="C92" s="13">
        <v>0</v>
      </c>
      <c r="D92" s="30">
        <v>178.9</v>
      </c>
      <c r="E92" s="30">
        <v>178.9</v>
      </c>
      <c r="F92" s="13">
        <f t="shared" si="6"/>
        <v>100</v>
      </c>
    </row>
    <row r="93" spans="1:6" x14ac:dyDescent="0.2">
      <c r="A93" s="11">
        <f t="shared" si="1"/>
        <v>84</v>
      </c>
      <c r="B93" s="23" t="s">
        <v>20</v>
      </c>
      <c r="C93" s="13">
        <v>0</v>
      </c>
      <c r="D93" s="30">
        <v>59.4</v>
      </c>
      <c r="E93" s="30">
        <v>59.4</v>
      </c>
      <c r="F93" s="13">
        <f t="shared" si="6"/>
        <v>100</v>
      </c>
    </row>
    <row r="94" spans="1:6" x14ac:dyDescent="0.2">
      <c r="A94" s="11">
        <f t="shared" si="1"/>
        <v>85</v>
      </c>
      <c r="B94" s="23" t="s">
        <v>21</v>
      </c>
      <c r="C94" s="13">
        <v>0</v>
      </c>
      <c r="D94" s="30">
        <v>136.6</v>
      </c>
      <c r="E94" s="30">
        <v>136.6</v>
      </c>
      <c r="F94" s="13">
        <f t="shared" si="6"/>
        <v>100</v>
      </c>
    </row>
    <row r="95" spans="1:6" x14ac:dyDescent="0.2">
      <c r="A95" s="11">
        <f t="shared" si="1"/>
        <v>86</v>
      </c>
      <c r="B95" s="23" t="s">
        <v>22</v>
      </c>
      <c r="C95" s="13">
        <v>0</v>
      </c>
      <c r="D95" s="30">
        <v>82.3</v>
      </c>
      <c r="E95" s="30">
        <v>82.3</v>
      </c>
      <c r="F95" s="13">
        <f t="shared" si="6"/>
        <v>100</v>
      </c>
    </row>
    <row r="96" spans="1:6" x14ac:dyDescent="0.2">
      <c r="A96" s="11">
        <f t="shared" si="1"/>
        <v>87</v>
      </c>
      <c r="B96" s="23" t="s">
        <v>23</v>
      </c>
      <c r="C96" s="13">
        <v>0</v>
      </c>
      <c r="D96" s="30">
        <v>60.6</v>
      </c>
      <c r="E96" s="30">
        <v>60.6</v>
      </c>
      <c r="F96" s="13">
        <f t="shared" si="6"/>
        <v>100</v>
      </c>
    </row>
    <row r="97" spans="1:6" x14ac:dyDescent="0.2">
      <c r="A97" s="11">
        <f t="shared" si="1"/>
        <v>88</v>
      </c>
      <c r="B97" s="23" t="s">
        <v>24</v>
      </c>
      <c r="C97" s="13">
        <v>0</v>
      </c>
      <c r="D97" s="30">
        <v>83.1</v>
      </c>
      <c r="E97" s="30">
        <v>83.1</v>
      </c>
      <c r="F97" s="13">
        <f t="shared" si="6"/>
        <v>100</v>
      </c>
    </row>
    <row r="98" spans="1:6" x14ac:dyDescent="0.2">
      <c r="A98" s="11">
        <f t="shared" si="1"/>
        <v>89</v>
      </c>
      <c r="B98" s="23" t="s">
        <v>25</v>
      </c>
      <c r="C98" s="13">
        <v>0</v>
      </c>
      <c r="D98" s="30">
        <v>192.5</v>
      </c>
      <c r="E98" s="30">
        <v>172</v>
      </c>
      <c r="F98" s="13">
        <f t="shared" si="6"/>
        <v>89.350649350649348</v>
      </c>
    </row>
    <row r="99" spans="1:6" ht="47.25" x14ac:dyDescent="0.2">
      <c r="A99" s="11">
        <f t="shared" ref="A99:A162" si="7">A98+1</f>
        <v>90</v>
      </c>
      <c r="B99" s="32" t="s">
        <v>28</v>
      </c>
      <c r="C99" s="13">
        <f>SUM(C100:C100)</f>
        <v>0</v>
      </c>
      <c r="D99" s="13">
        <f>SUM(D100:D100)</f>
        <v>1741.7</v>
      </c>
      <c r="E99" s="13">
        <f>SUM(E100:E100)</f>
        <v>0</v>
      </c>
      <c r="F99" s="13">
        <f t="shared" si="6"/>
        <v>0</v>
      </c>
    </row>
    <row r="100" spans="1:6" x14ac:dyDescent="0.25">
      <c r="A100" s="11">
        <f t="shared" si="7"/>
        <v>91</v>
      </c>
      <c r="B100" s="12" t="s">
        <v>15</v>
      </c>
      <c r="C100" s="13">
        <v>0</v>
      </c>
      <c r="D100" s="30">
        <v>1741.7</v>
      </c>
      <c r="E100" s="30">
        <v>0</v>
      </c>
      <c r="F100" s="13">
        <f t="shared" si="6"/>
        <v>0</v>
      </c>
    </row>
    <row r="101" spans="1:6" ht="47.25" x14ac:dyDescent="0.2">
      <c r="A101" s="11">
        <f t="shared" si="7"/>
        <v>92</v>
      </c>
      <c r="B101" s="31" t="s">
        <v>0</v>
      </c>
      <c r="C101" s="13">
        <f>SUM(C102:C115)</f>
        <v>3130.9</v>
      </c>
      <c r="D101" s="13">
        <f>SUM(D102:D115)</f>
        <v>3135.2999999999993</v>
      </c>
      <c r="E101" s="13">
        <f>SUM(E102:E115)</f>
        <v>3135.2999999999993</v>
      </c>
      <c r="F101" s="13">
        <f t="shared" si="6"/>
        <v>100</v>
      </c>
    </row>
    <row r="102" spans="1:6" x14ac:dyDescent="0.25">
      <c r="A102" s="11">
        <f t="shared" si="7"/>
        <v>93</v>
      </c>
      <c r="B102" s="23" t="s">
        <v>12</v>
      </c>
      <c r="C102" s="16">
        <v>93.1</v>
      </c>
      <c r="D102" s="30">
        <v>93.2</v>
      </c>
      <c r="E102" s="30">
        <v>93.2</v>
      </c>
      <c r="F102" s="13">
        <f t="shared" si="6"/>
        <v>100</v>
      </c>
    </row>
    <row r="103" spans="1:6" x14ac:dyDescent="0.25">
      <c r="A103" s="11">
        <f t="shared" si="7"/>
        <v>94</v>
      </c>
      <c r="B103" s="23" t="s">
        <v>13</v>
      </c>
      <c r="C103" s="16">
        <v>217.7</v>
      </c>
      <c r="D103" s="30">
        <v>218</v>
      </c>
      <c r="E103" s="30">
        <v>218</v>
      </c>
      <c r="F103" s="13">
        <f t="shared" si="6"/>
        <v>100</v>
      </c>
    </row>
    <row r="104" spans="1:6" x14ac:dyDescent="0.25">
      <c r="A104" s="11">
        <f t="shared" si="7"/>
        <v>95</v>
      </c>
      <c r="B104" s="23" t="s">
        <v>14</v>
      </c>
      <c r="C104" s="16">
        <v>154.9</v>
      </c>
      <c r="D104" s="30">
        <v>155.1</v>
      </c>
      <c r="E104" s="30">
        <v>155.1</v>
      </c>
      <c r="F104" s="13">
        <f t="shared" si="6"/>
        <v>100</v>
      </c>
    </row>
    <row r="105" spans="1:6" x14ac:dyDescent="0.25">
      <c r="A105" s="11">
        <f t="shared" si="7"/>
        <v>96</v>
      </c>
      <c r="B105" s="23" t="s">
        <v>15</v>
      </c>
      <c r="C105" s="16">
        <v>1238.8</v>
      </c>
      <c r="D105" s="30">
        <v>1240.8</v>
      </c>
      <c r="E105" s="30">
        <v>1240.8</v>
      </c>
      <c r="F105" s="13">
        <f t="shared" si="6"/>
        <v>100</v>
      </c>
    </row>
    <row r="106" spans="1:6" x14ac:dyDescent="0.25">
      <c r="A106" s="11">
        <f t="shared" si="7"/>
        <v>97</v>
      </c>
      <c r="B106" s="23" t="s">
        <v>16</v>
      </c>
      <c r="C106" s="16">
        <v>154.9</v>
      </c>
      <c r="D106" s="30">
        <v>155.1</v>
      </c>
      <c r="E106" s="30">
        <v>155.1</v>
      </c>
      <c r="F106" s="13">
        <f t="shared" si="6"/>
        <v>100</v>
      </c>
    </row>
    <row r="107" spans="1:6" x14ac:dyDescent="0.25">
      <c r="A107" s="11">
        <f t="shared" si="7"/>
        <v>98</v>
      </c>
      <c r="B107" s="23" t="s">
        <v>17</v>
      </c>
      <c r="C107" s="16">
        <v>93.1</v>
      </c>
      <c r="D107" s="30">
        <v>93.2</v>
      </c>
      <c r="E107" s="30">
        <v>93.2</v>
      </c>
      <c r="F107" s="13">
        <f t="shared" si="6"/>
        <v>100</v>
      </c>
    </row>
    <row r="108" spans="1:6" x14ac:dyDescent="0.25">
      <c r="A108" s="11">
        <f t="shared" si="7"/>
        <v>99</v>
      </c>
      <c r="B108" s="23" t="s">
        <v>18</v>
      </c>
      <c r="C108" s="16">
        <v>154.9</v>
      </c>
      <c r="D108" s="30">
        <v>155.1</v>
      </c>
      <c r="E108" s="30">
        <v>155.1</v>
      </c>
      <c r="F108" s="13">
        <f t="shared" si="6"/>
        <v>100</v>
      </c>
    </row>
    <row r="109" spans="1:6" x14ac:dyDescent="0.25">
      <c r="A109" s="11">
        <f t="shared" si="7"/>
        <v>100</v>
      </c>
      <c r="B109" s="23" t="s">
        <v>19</v>
      </c>
      <c r="C109" s="16">
        <v>154.9</v>
      </c>
      <c r="D109" s="30">
        <v>155.1</v>
      </c>
      <c r="E109" s="30">
        <v>155.1</v>
      </c>
      <c r="F109" s="13">
        <f t="shared" si="6"/>
        <v>100</v>
      </c>
    </row>
    <row r="110" spans="1:6" x14ac:dyDescent="0.25">
      <c r="A110" s="11">
        <f t="shared" si="7"/>
        <v>101</v>
      </c>
      <c r="B110" s="23" t="s">
        <v>20</v>
      </c>
      <c r="C110" s="16">
        <v>93.1</v>
      </c>
      <c r="D110" s="30">
        <v>93.2</v>
      </c>
      <c r="E110" s="30">
        <v>93.2</v>
      </c>
      <c r="F110" s="13">
        <f t="shared" si="6"/>
        <v>100</v>
      </c>
    </row>
    <row r="111" spans="1:6" x14ac:dyDescent="0.25">
      <c r="A111" s="11">
        <f t="shared" si="7"/>
        <v>102</v>
      </c>
      <c r="B111" s="23" t="s">
        <v>21</v>
      </c>
      <c r="C111" s="16">
        <v>154.9</v>
      </c>
      <c r="D111" s="30">
        <v>155.1</v>
      </c>
      <c r="E111" s="30">
        <v>155.1</v>
      </c>
      <c r="F111" s="13">
        <f t="shared" si="6"/>
        <v>100</v>
      </c>
    </row>
    <row r="112" spans="1:6" x14ac:dyDescent="0.25">
      <c r="A112" s="11">
        <f t="shared" si="7"/>
        <v>103</v>
      </c>
      <c r="B112" s="23" t="s">
        <v>22</v>
      </c>
      <c r="C112" s="16">
        <v>154.9</v>
      </c>
      <c r="D112" s="30">
        <v>155.1</v>
      </c>
      <c r="E112" s="30">
        <v>155.1</v>
      </c>
      <c r="F112" s="13">
        <f t="shared" si="6"/>
        <v>100</v>
      </c>
    </row>
    <row r="113" spans="1:6" x14ac:dyDescent="0.25">
      <c r="A113" s="11">
        <f t="shared" si="7"/>
        <v>104</v>
      </c>
      <c r="B113" s="23" t="s">
        <v>23</v>
      </c>
      <c r="C113" s="16">
        <v>93.1</v>
      </c>
      <c r="D113" s="30">
        <v>93.2</v>
      </c>
      <c r="E113" s="30">
        <v>93.2</v>
      </c>
      <c r="F113" s="13">
        <f t="shared" si="6"/>
        <v>100</v>
      </c>
    </row>
    <row r="114" spans="1:6" x14ac:dyDescent="0.25">
      <c r="A114" s="11">
        <f t="shared" si="7"/>
        <v>105</v>
      </c>
      <c r="B114" s="23" t="s">
        <v>24</v>
      </c>
      <c r="C114" s="16">
        <v>154.9</v>
      </c>
      <c r="D114" s="30">
        <v>155.1</v>
      </c>
      <c r="E114" s="30">
        <v>155.1</v>
      </c>
      <c r="F114" s="13">
        <f t="shared" si="6"/>
        <v>100</v>
      </c>
    </row>
    <row r="115" spans="1:6" x14ac:dyDescent="0.25">
      <c r="A115" s="11">
        <f t="shared" si="7"/>
        <v>106</v>
      </c>
      <c r="B115" s="23" t="s">
        <v>25</v>
      </c>
      <c r="C115" s="16">
        <v>217.7</v>
      </c>
      <c r="D115" s="30">
        <v>218</v>
      </c>
      <c r="E115" s="30">
        <v>218</v>
      </c>
      <c r="F115" s="13">
        <f t="shared" si="6"/>
        <v>100</v>
      </c>
    </row>
    <row r="116" spans="1:6" ht="47.25" x14ac:dyDescent="0.2">
      <c r="A116" s="11">
        <f t="shared" si="7"/>
        <v>107</v>
      </c>
      <c r="B116" s="31" t="s">
        <v>36</v>
      </c>
      <c r="C116" s="13">
        <f>SUM(C117:C130)</f>
        <v>0</v>
      </c>
      <c r="D116" s="13">
        <f>SUM(D117:D130)</f>
        <v>3460.3</v>
      </c>
      <c r="E116" s="13">
        <f>SUM(E117:E130)</f>
        <v>3460.3</v>
      </c>
      <c r="F116" s="13">
        <f t="shared" si="6"/>
        <v>100</v>
      </c>
    </row>
    <row r="117" spans="1:6" x14ac:dyDescent="0.2">
      <c r="A117" s="11">
        <f t="shared" si="7"/>
        <v>108</v>
      </c>
      <c r="B117" s="23" t="s">
        <v>12</v>
      </c>
      <c r="C117" s="13">
        <v>0</v>
      </c>
      <c r="D117" s="30">
        <v>57.5</v>
      </c>
      <c r="E117" s="30">
        <v>57.5</v>
      </c>
      <c r="F117" s="13">
        <f t="shared" si="6"/>
        <v>100</v>
      </c>
    </row>
    <row r="118" spans="1:6" x14ac:dyDescent="0.2">
      <c r="A118" s="11">
        <f t="shared" si="7"/>
        <v>109</v>
      </c>
      <c r="B118" s="23" t="s">
        <v>13</v>
      </c>
      <c r="C118" s="13">
        <v>0</v>
      </c>
      <c r="D118" s="30">
        <v>249.1</v>
      </c>
      <c r="E118" s="30">
        <v>249.1</v>
      </c>
      <c r="F118" s="13">
        <f t="shared" si="6"/>
        <v>100</v>
      </c>
    </row>
    <row r="119" spans="1:6" x14ac:dyDescent="0.2">
      <c r="A119" s="11">
        <f t="shared" si="7"/>
        <v>110</v>
      </c>
      <c r="B119" s="23" t="s">
        <v>14</v>
      </c>
      <c r="C119" s="13">
        <v>0</v>
      </c>
      <c r="D119" s="30">
        <v>132</v>
      </c>
      <c r="E119" s="30">
        <v>132</v>
      </c>
      <c r="F119" s="13">
        <f t="shared" si="6"/>
        <v>100</v>
      </c>
    </row>
    <row r="120" spans="1:6" x14ac:dyDescent="0.2">
      <c r="A120" s="11">
        <f t="shared" si="7"/>
        <v>111</v>
      </c>
      <c r="B120" s="23" t="s">
        <v>15</v>
      </c>
      <c r="C120" s="13">
        <v>0</v>
      </c>
      <c r="D120" s="30">
        <v>1686.2</v>
      </c>
      <c r="E120" s="30">
        <v>1686.2</v>
      </c>
      <c r="F120" s="13">
        <f t="shared" si="6"/>
        <v>100</v>
      </c>
    </row>
    <row r="121" spans="1:6" x14ac:dyDescent="0.2">
      <c r="A121" s="11">
        <f t="shared" si="7"/>
        <v>112</v>
      </c>
      <c r="B121" s="23" t="s">
        <v>16</v>
      </c>
      <c r="C121" s="13">
        <v>0</v>
      </c>
      <c r="D121" s="30">
        <v>89.7</v>
      </c>
      <c r="E121" s="30">
        <v>89.7</v>
      </c>
      <c r="F121" s="13">
        <f t="shared" si="6"/>
        <v>100</v>
      </c>
    </row>
    <row r="122" spans="1:6" x14ac:dyDescent="0.2">
      <c r="A122" s="11">
        <f t="shared" si="7"/>
        <v>113</v>
      </c>
      <c r="B122" s="23" t="s">
        <v>17</v>
      </c>
      <c r="C122" s="13">
        <v>0</v>
      </c>
      <c r="D122" s="30">
        <v>69.099999999999994</v>
      </c>
      <c r="E122" s="30">
        <v>69.099999999999994</v>
      </c>
      <c r="F122" s="13">
        <f t="shared" si="6"/>
        <v>100</v>
      </c>
    </row>
    <row r="123" spans="1:6" x14ac:dyDescent="0.2">
      <c r="A123" s="11">
        <f t="shared" si="7"/>
        <v>114</v>
      </c>
      <c r="B123" s="23" t="s">
        <v>18</v>
      </c>
      <c r="C123" s="13">
        <v>0</v>
      </c>
      <c r="D123" s="30">
        <v>152.9</v>
      </c>
      <c r="E123" s="30">
        <v>152.9</v>
      </c>
      <c r="F123" s="13">
        <f t="shared" si="6"/>
        <v>100</v>
      </c>
    </row>
    <row r="124" spans="1:6" x14ac:dyDescent="0.2">
      <c r="A124" s="11">
        <f t="shared" si="7"/>
        <v>115</v>
      </c>
      <c r="B124" s="23" t="s">
        <v>19</v>
      </c>
      <c r="C124" s="13">
        <v>0</v>
      </c>
      <c r="D124" s="30">
        <v>141.9</v>
      </c>
      <c r="E124" s="30">
        <v>141.9</v>
      </c>
      <c r="F124" s="13">
        <f t="shared" si="6"/>
        <v>100</v>
      </c>
    </row>
    <row r="125" spans="1:6" x14ac:dyDescent="0.2">
      <c r="A125" s="11">
        <f t="shared" si="7"/>
        <v>116</v>
      </c>
      <c r="B125" s="23" t="s">
        <v>20</v>
      </c>
      <c r="C125" s="13">
        <v>0</v>
      </c>
      <c r="D125" s="30">
        <v>85.2</v>
      </c>
      <c r="E125" s="30">
        <v>85.2</v>
      </c>
      <c r="F125" s="13">
        <f t="shared" si="6"/>
        <v>100</v>
      </c>
    </row>
    <row r="126" spans="1:6" x14ac:dyDescent="0.2">
      <c r="A126" s="11">
        <f t="shared" si="7"/>
        <v>117</v>
      </c>
      <c r="B126" s="23" t="s">
        <v>21</v>
      </c>
      <c r="C126" s="13">
        <v>0</v>
      </c>
      <c r="D126" s="30">
        <v>196</v>
      </c>
      <c r="E126" s="30">
        <v>196</v>
      </c>
      <c r="F126" s="13">
        <f t="shared" si="6"/>
        <v>100</v>
      </c>
    </row>
    <row r="127" spans="1:6" x14ac:dyDescent="0.2">
      <c r="A127" s="11">
        <f t="shared" si="7"/>
        <v>118</v>
      </c>
      <c r="B127" s="23" t="s">
        <v>22</v>
      </c>
      <c r="C127" s="13">
        <v>0</v>
      </c>
      <c r="D127" s="30">
        <v>118.1</v>
      </c>
      <c r="E127" s="30">
        <v>118.1</v>
      </c>
      <c r="F127" s="13">
        <f t="shared" si="6"/>
        <v>100</v>
      </c>
    </row>
    <row r="128" spans="1:6" x14ac:dyDescent="0.2">
      <c r="A128" s="11">
        <f t="shared" si="7"/>
        <v>119</v>
      </c>
      <c r="B128" s="23" t="s">
        <v>23</v>
      </c>
      <c r="C128" s="13">
        <v>0</v>
      </c>
      <c r="D128" s="30">
        <v>87</v>
      </c>
      <c r="E128" s="30">
        <v>87</v>
      </c>
      <c r="F128" s="13">
        <f t="shared" si="6"/>
        <v>100</v>
      </c>
    </row>
    <row r="129" spans="1:6" x14ac:dyDescent="0.2">
      <c r="A129" s="11">
        <f t="shared" si="7"/>
        <v>120</v>
      </c>
      <c r="B129" s="23" t="s">
        <v>24</v>
      </c>
      <c r="C129" s="13">
        <v>0</v>
      </c>
      <c r="D129" s="30">
        <v>119.3</v>
      </c>
      <c r="E129" s="30">
        <v>119.3</v>
      </c>
      <c r="F129" s="13">
        <f t="shared" si="6"/>
        <v>100</v>
      </c>
    </row>
    <row r="130" spans="1:6" x14ac:dyDescent="0.2">
      <c r="A130" s="11">
        <f t="shared" si="7"/>
        <v>121</v>
      </c>
      <c r="B130" s="23" t="s">
        <v>25</v>
      </c>
      <c r="C130" s="13">
        <v>0</v>
      </c>
      <c r="D130" s="30">
        <v>276.3</v>
      </c>
      <c r="E130" s="30">
        <v>276.3</v>
      </c>
      <c r="F130" s="13">
        <f t="shared" si="6"/>
        <v>100</v>
      </c>
    </row>
    <row r="131" spans="1:6" ht="63" x14ac:dyDescent="0.2">
      <c r="A131" s="11">
        <f t="shared" si="7"/>
        <v>122</v>
      </c>
      <c r="B131" s="31" t="s">
        <v>1</v>
      </c>
      <c r="C131" s="13">
        <f>SUM(C132:C145)</f>
        <v>127.1</v>
      </c>
      <c r="D131" s="13">
        <f>SUM(D132:D145)</f>
        <v>81.800000000000011</v>
      </c>
      <c r="E131" s="13">
        <f>SUM(E132:E145)</f>
        <v>81.800000000000011</v>
      </c>
      <c r="F131" s="13">
        <f t="shared" si="6"/>
        <v>100</v>
      </c>
    </row>
    <row r="132" spans="1:6" x14ac:dyDescent="0.25">
      <c r="A132" s="11">
        <f t="shared" si="7"/>
        <v>123</v>
      </c>
      <c r="B132" s="12" t="s">
        <v>12</v>
      </c>
      <c r="C132" s="24">
        <v>2.2000000000000002</v>
      </c>
      <c r="D132" s="17">
        <v>0</v>
      </c>
      <c r="E132" s="17">
        <v>0</v>
      </c>
      <c r="F132" s="13">
        <v>0</v>
      </c>
    </row>
    <row r="133" spans="1:6" x14ac:dyDescent="0.25">
      <c r="A133" s="11">
        <f t="shared" si="7"/>
        <v>124</v>
      </c>
      <c r="B133" s="12" t="s">
        <v>13</v>
      </c>
      <c r="C133" s="24">
        <v>9.1999999999999993</v>
      </c>
      <c r="D133" s="17">
        <v>0</v>
      </c>
      <c r="E133" s="17">
        <v>0</v>
      </c>
      <c r="F133" s="13">
        <v>0</v>
      </c>
    </row>
    <row r="134" spans="1:6" x14ac:dyDescent="0.25">
      <c r="A134" s="11">
        <f t="shared" si="7"/>
        <v>125</v>
      </c>
      <c r="B134" s="12" t="s">
        <v>14</v>
      </c>
      <c r="C134" s="24">
        <v>4.9000000000000004</v>
      </c>
      <c r="D134" s="17">
        <v>0</v>
      </c>
      <c r="E134" s="17">
        <v>0</v>
      </c>
      <c r="F134" s="13">
        <v>0</v>
      </c>
    </row>
    <row r="135" spans="1:6" x14ac:dyDescent="0.25">
      <c r="A135" s="11">
        <f t="shared" si="7"/>
        <v>126</v>
      </c>
      <c r="B135" s="12" t="s">
        <v>15</v>
      </c>
      <c r="C135" s="24">
        <v>61.9</v>
      </c>
      <c r="D135" s="30">
        <v>61.9</v>
      </c>
      <c r="E135" s="30">
        <v>61.9</v>
      </c>
      <c r="F135" s="13">
        <f t="shared" si="6"/>
        <v>100</v>
      </c>
    </row>
    <row r="136" spans="1:6" x14ac:dyDescent="0.25">
      <c r="A136" s="11">
        <f t="shared" si="7"/>
        <v>127</v>
      </c>
      <c r="B136" s="12" t="s">
        <v>16</v>
      </c>
      <c r="C136" s="24">
        <v>3.3</v>
      </c>
      <c r="D136" s="17">
        <v>0</v>
      </c>
      <c r="E136" s="17">
        <v>0</v>
      </c>
      <c r="F136" s="13">
        <v>0</v>
      </c>
    </row>
    <row r="137" spans="1:6" x14ac:dyDescent="0.25">
      <c r="A137" s="11">
        <f t="shared" si="7"/>
        <v>128</v>
      </c>
      <c r="B137" s="12" t="s">
        <v>17</v>
      </c>
      <c r="C137" s="24">
        <v>2.5</v>
      </c>
      <c r="D137" s="30">
        <v>2.5</v>
      </c>
      <c r="E137" s="30">
        <v>2.5</v>
      </c>
      <c r="F137" s="13">
        <f t="shared" si="6"/>
        <v>100</v>
      </c>
    </row>
    <row r="138" spans="1:6" x14ac:dyDescent="0.25">
      <c r="A138" s="11">
        <f t="shared" si="7"/>
        <v>129</v>
      </c>
      <c r="B138" s="12" t="s">
        <v>18</v>
      </c>
      <c r="C138" s="24">
        <v>5.5</v>
      </c>
      <c r="D138" s="17">
        <v>0</v>
      </c>
      <c r="E138" s="17">
        <v>0</v>
      </c>
      <c r="F138" s="13">
        <v>0</v>
      </c>
    </row>
    <row r="139" spans="1:6" x14ac:dyDescent="0.25">
      <c r="A139" s="11">
        <f t="shared" si="7"/>
        <v>130</v>
      </c>
      <c r="B139" s="12" t="s">
        <v>19</v>
      </c>
      <c r="C139" s="24">
        <v>5.2</v>
      </c>
      <c r="D139" s="30">
        <v>5.2</v>
      </c>
      <c r="E139" s="30">
        <v>5.2</v>
      </c>
      <c r="F139" s="13">
        <f t="shared" ref="F139:F145" si="8">E139/D139*100</f>
        <v>100</v>
      </c>
    </row>
    <row r="140" spans="1:6" x14ac:dyDescent="0.25">
      <c r="A140" s="11">
        <f t="shared" si="7"/>
        <v>131</v>
      </c>
      <c r="B140" s="12" t="s">
        <v>20</v>
      </c>
      <c r="C140" s="24">
        <v>3.2</v>
      </c>
      <c r="D140" s="17">
        <v>0</v>
      </c>
      <c r="E140" s="17">
        <v>0</v>
      </c>
      <c r="F140" s="13">
        <v>0</v>
      </c>
    </row>
    <row r="141" spans="1:6" x14ac:dyDescent="0.25">
      <c r="A141" s="11">
        <f t="shared" si="7"/>
        <v>132</v>
      </c>
      <c r="B141" s="12" t="s">
        <v>21</v>
      </c>
      <c r="C141" s="24">
        <v>7.2</v>
      </c>
      <c r="D141" s="30">
        <v>7.2</v>
      </c>
      <c r="E141" s="30">
        <v>7.2</v>
      </c>
      <c r="F141" s="13">
        <f t="shared" si="8"/>
        <v>100</v>
      </c>
    </row>
    <row r="142" spans="1:6" x14ac:dyDescent="0.25">
      <c r="A142" s="11">
        <f t="shared" si="7"/>
        <v>133</v>
      </c>
      <c r="B142" s="12" t="s">
        <v>22</v>
      </c>
      <c r="C142" s="24">
        <v>4.3</v>
      </c>
      <c r="D142" s="30">
        <v>4.3</v>
      </c>
      <c r="E142" s="30">
        <v>4.3</v>
      </c>
      <c r="F142" s="13">
        <f t="shared" si="8"/>
        <v>100</v>
      </c>
    </row>
    <row r="143" spans="1:6" x14ac:dyDescent="0.25">
      <c r="A143" s="11">
        <f t="shared" si="7"/>
        <v>134</v>
      </c>
      <c r="B143" s="12" t="s">
        <v>23</v>
      </c>
      <c r="C143" s="24">
        <v>3.2</v>
      </c>
      <c r="D143" s="17">
        <v>0</v>
      </c>
      <c r="E143" s="17">
        <v>0</v>
      </c>
      <c r="F143" s="13">
        <v>0</v>
      </c>
    </row>
    <row r="144" spans="1:6" x14ac:dyDescent="0.25">
      <c r="A144" s="11">
        <f t="shared" si="7"/>
        <v>135</v>
      </c>
      <c r="B144" s="12" t="s">
        <v>24</v>
      </c>
      <c r="C144" s="24">
        <v>4.4000000000000004</v>
      </c>
      <c r="D144" s="17">
        <v>0</v>
      </c>
      <c r="E144" s="17">
        <v>0</v>
      </c>
      <c r="F144" s="13">
        <v>0</v>
      </c>
    </row>
    <row r="145" spans="1:6" x14ac:dyDescent="0.25">
      <c r="A145" s="11">
        <f t="shared" si="7"/>
        <v>136</v>
      </c>
      <c r="B145" s="12" t="s">
        <v>25</v>
      </c>
      <c r="C145" s="24">
        <v>10.1</v>
      </c>
      <c r="D145" s="30">
        <v>0.7</v>
      </c>
      <c r="E145" s="30">
        <v>0.7</v>
      </c>
      <c r="F145" s="13">
        <f t="shared" si="8"/>
        <v>100</v>
      </c>
    </row>
    <row r="146" spans="1:6" ht="78.75" x14ac:dyDescent="0.2">
      <c r="A146" s="11">
        <f t="shared" si="7"/>
        <v>137</v>
      </c>
      <c r="B146" s="32" t="s">
        <v>27</v>
      </c>
      <c r="C146" s="13">
        <f>SUM(C147:C158)</f>
        <v>0</v>
      </c>
      <c r="D146" s="13">
        <f>SUM(D147:D150)</f>
        <v>158.19999999999999</v>
      </c>
      <c r="E146" s="13">
        <f>SUM(E147:E150)</f>
        <v>138.19999999999999</v>
      </c>
      <c r="F146" s="13">
        <f t="shared" ref="F146:F186" si="9">E146/D146*100</f>
        <v>87.357774968394438</v>
      </c>
    </row>
    <row r="147" spans="1:6" x14ac:dyDescent="0.25">
      <c r="A147" s="11">
        <f t="shared" si="7"/>
        <v>138</v>
      </c>
      <c r="B147" s="12" t="s">
        <v>15</v>
      </c>
      <c r="C147" s="13">
        <v>0</v>
      </c>
      <c r="D147" s="30">
        <v>98.2</v>
      </c>
      <c r="E147" s="30">
        <v>98.2</v>
      </c>
      <c r="F147" s="13">
        <f t="shared" si="9"/>
        <v>100</v>
      </c>
    </row>
    <row r="148" spans="1:6" x14ac:dyDescent="0.25">
      <c r="A148" s="11">
        <f t="shared" si="7"/>
        <v>139</v>
      </c>
      <c r="B148" s="12" t="s">
        <v>20</v>
      </c>
      <c r="C148" s="13">
        <v>0</v>
      </c>
      <c r="D148" s="30">
        <v>20</v>
      </c>
      <c r="E148" s="30">
        <v>0</v>
      </c>
      <c r="F148" s="13">
        <f t="shared" si="9"/>
        <v>0</v>
      </c>
    </row>
    <row r="149" spans="1:6" x14ac:dyDescent="0.25">
      <c r="A149" s="11">
        <f t="shared" si="7"/>
        <v>140</v>
      </c>
      <c r="B149" s="12" t="s">
        <v>21</v>
      </c>
      <c r="C149" s="13">
        <v>0</v>
      </c>
      <c r="D149" s="30">
        <v>20</v>
      </c>
      <c r="E149" s="30">
        <v>20</v>
      </c>
      <c r="F149" s="13">
        <f t="shared" si="9"/>
        <v>100</v>
      </c>
    </row>
    <row r="150" spans="1:6" x14ac:dyDescent="0.25">
      <c r="A150" s="11">
        <f t="shared" si="7"/>
        <v>141</v>
      </c>
      <c r="B150" s="12" t="s">
        <v>23</v>
      </c>
      <c r="C150" s="13">
        <v>0</v>
      </c>
      <c r="D150" s="30">
        <v>20</v>
      </c>
      <c r="E150" s="30">
        <v>20</v>
      </c>
      <c r="F150" s="13">
        <f t="shared" si="9"/>
        <v>100</v>
      </c>
    </row>
    <row r="151" spans="1:6" ht="94.5" x14ac:dyDescent="0.2">
      <c r="A151" s="11">
        <f t="shared" si="7"/>
        <v>142</v>
      </c>
      <c r="B151" s="29" t="s">
        <v>37</v>
      </c>
      <c r="C151" s="13">
        <f>SUM(C152:C162)</f>
        <v>0</v>
      </c>
      <c r="D151" s="13">
        <f>SUM(D152:D162)</f>
        <v>292.3</v>
      </c>
      <c r="E151" s="13">
        <f>SUM(E152:E162)</f>
        <v>292.3</v>
      </c>
      <c r="F151" s="13">
        <f t="shared" si="9"/>
        <v>100</v>
      </c>
    </row>
    <row r="152" spans="1:6" x14ac:dyDescent="0.2">
      <c r="A152" s="11">
        <f t="shared" si="7"/>
        <v>143</v>
      </c>
      <c r="B152" s="23" t="s">
        <v>13</v>
      </c>
      <c r="C152" s="13">
        <v>0</v>
      </c>
      <c r="D152" s="30">
        <v>21.9</v>
      </c>
      <c r="E152" s="30">
        <v>21.9</v>
      </c>
      <c r="F152" s="13">
        <f t="shared" si="9"/>
        <v>100</v>
      </c>
    </row>
    <row r="153" spans="1:6" x14ac:dyDescent="0.2">
      <c r="A153" s="11">
        <f t="shared" si="7"/>
        <v>144</v>
      </c>
      <c r="B153" s="23" t="s">
        <v>14</v>
      </c>
      <c r="C153" s="13">
        <v>0</v>
      </c>
      <c r="D153" s="30">
        <v>37.200000000000003</v>
      </c>
      <c r="E153" s="30">
        <v>37.200000000000003</v>
      </c>
      <c r="F153" s="13">
        <f t="shared" si="9"/>
        <v>100</v>
      </c>
    </row>
    <row r="154" spans="1:6" x14ac:dyDescent="0.2">
      <c r="A154" s="11">
        <f t="shared" si="7"/>
        <v>145</v>
      </c>
      <c r="B154" s="23" t="s">
        <v>15</v>
      </c>
      <c r="C154" s="13">
        <v>0</v>
      </c>
      <c r="D154" s="30">
        <v>44.5</v>
      </c>
      <c r="E154" s="30">
        <v>44.5</v>
      </c>
      <c r="F154" s="13">
        <f t="shared" si="9"/>
        <v>100</v>
      </c>
    </row>
    <row r="155" spans="1:6" x14ac:dyDescent="0.2">
      <c r="A155" s="11">
        <f t="shared" si="7"/>
        <v>146</v>
      </c>
      <c r="B155" s="23" t="s">
        <v>16</v>
      </c>
      <c r="C155" s="13">
        <v>0</v>
      </c>
      <c r="D155" s="30">
        <v>14.6</v>
      </c>
      <c r="E155" s="30">
        <v>14.6</v>
      </c>
      <c r="F155" s="13">
        <f t="shared" si="9"/>
        <v>100</v>
      </c>
    </row>
    <row r="156" spans="1:6" x14ac:dyDescent="0.2">
      <c r="A156" s="11">
        <f t="shared" si="7"/>
        <v>147</v>
      </c>
      <c r="B156" s="23" t="s">
        <v>18</v>
      </c>
      <c r="C156" s="13">
        <v>0</v>
      </c>
      <c r="D156" s="30">
        <v>37.200000000000003</v>
      </c>
      <c r="E156" s="30">
        <v>37.200000000000003</v>
      </c>
      <c r="F156" s="13">
        <f t="shared" si="9"/>
        <v>100</v>
      </c>
    </row>
    <row r="157" spans="1:6" x14ac:dyDescent="0.2">
      <c r="A157" s="11">
        <f t="shared" si="7"/>
        <v>148</v>
      </c>
      <c r="B157" s="23" t="s">
        <v>19</v>
      </c>
      <c r="C157" s="13">
        <v>0</v>
      </c>
      <c r="D157" s="30">
        <v>32.799999999999997</v>
      </c>
      <c r="E157" s="30">
        <v>32.799999999999997</v>
      </c>
      <c r="F157" s="13">
        <f t="shared" si="9"/>
        <v>100</v>
      </c>
    </row>
    <row r="158" spans="1:6" x14ac:dyDescent="0.2">
      <c r="A158" s="11">
        <f t="shared" si="7"/>
        <v>149</v>
      </c>
      <c r="B158" s="23" t="s">
        <v>20</v>
      </c>
      <c r="C158" s="13">
        <v>0</v>
      </c>
      <c r="D158" s="30">
        <v>18.2</v>
      </c>
      <c r="E158" s="30">
        <v>18.2</v>
      </c>
      <c r="F158" s="13">
        <f t="shared" si="9"/>
        <v>100</v>
      </c>
    </row>
    <row r="159" spans="1:6" x14ac:dyDescent="0.2">
      <c r="A159" s="11">
        <f t="shared" si="7"/>
        <v>150</v>
      </c>
      <c r="B159" s="23" t="s">
        <v>21</v>
      </c>
      <c r="C159" s="13">
        <v>0</v>
      </c>
      <c r="D159" s="30">
        <v>18.2</v>
      </c>
      <c r="E159" s="30">
        <v>18.2</v>
      </c>
      <c r="F159" s="13">
        <f t="shared" si="9"/>
        <v>100</v>
      </c>
    </row>
    <row r="160" spans="1:6" x14ac:dyDescent="0.2">
      <c r="A160" s="11">
        <f t="shared" si="7"/>
        <v>151</v>
      </c>
      <c r="B160" s="23" t="s">
        <v>22</v>
      </c>
      <c r="C160" s="13">
        <v>0</v>
      </c>
      <c r="D160" s="30">
        <v>18.899999999999999</v>
      </c>
      <c r="E160" s="30">
        <v>18.899999999999999</v>
      </c>
      <c r="F160" s="13">
        <f t="shared" si="9"/>
        <v>100</v>
      </c>
    </row>
    <row r="161" spans="1:6" x14ac:dyDescent="0.2">
      <c r="A161" s="11">
        <f t="shared" si="7"/>
        <v>152</v>
      </c>
      <c r="B161" s="23" t="s">
        <v>24</v>
      </c>
      <c r="C161" s="13">
        <v>0</v>
      </c>
      <c r="D161" s="30">
        <v>18.2</v>
      </c>
      <c r="E161" s="30">
        <v>18.2</v>
      </c>
      <c r="F161" s="13">
        <f t="shared" si="9"/>
        <v>100</v>
      </c>
    </row>
    <row r="162" spans="1:6" x14ac:dyDescent="0.2">
      <c r="A162" s="11">
        <f t="shared" si="7"/>
        <v>153</v>
      </c>
      <c r="B162" s="23" t="s">
        <v>25</v>
      </c>
      <c r="C162" s="13">
        <v>0</v>
      </c>
      <c r="D162" s="30">
        <v>30.6</v>
      </c>
      <c r="E162" s="30">
        <v>30.6</v>
      </c>
      <c r="F162" s="13">
        <f t="shared" si="9"/>
        <v>100</v>
      </c>
    </row>
    <row r="163" spans="1:6" ht="63" x14ac:dyDescent="0.2">
      <c r="A163" s="11">
        <f t="shared" ref="A163:A186" si="10">A162+1</f>
        <v>154</v>
      </c>
      <c r="B163" s="31" t="s">
        <v>38</v>
      </c>
      <c r="C163" s="13">
        <f>SUM(C164:C170)</f>
        <v>0</v>
      </c>
      <c r="D163" s="13">
        <f>SUM(D164:D170)</f>
        <v>7586.9</v>
      </c>
      <c r="E163" s="13">
        <f>SUM(E164:E170)</f>
        <v>7416.1</v>
      </c>
      <c r="F163" s="13">
        <f t="shared" si="9"/>
        <v>97.748751136827963</v>
      </c>
    </row>
    <row r="164" spans="1:6" x14ac:dyDescent="0.2">
      <c r="A164" s="11">
        <f t="shared" si="10"/>
        <v>155</v>
      </c>
      <c r="B164" s="23" t="s">
        <v>14</v>
      </c>
      <c r="C164" s="13">
        <v>0</v>
      </c>
      <c r="D164" s="30">
        <v>679.8</v>
      </c>
      <c r="E164" s="30">
        <v>679.8</v>
      </c>
      <c r="F164" s="13">
        <f t="shared" si="9"/>
        <v>100</v>
      </c>
    </row>
    <row r="165" spans="1:6" x14ac:dyDescent="0.2">
      <c r="A165" s="11">
        <f t="shared" si="10"/>
        <v>156</v>
      </c>
      <c r="B165" s="23" t="s">
        <v>15</v>
      </c>
      <c r="C165" s="13">
        <v>0</v>
      </c>
      <c r="D165" s="30">
        <v>2380</v>
      </c>
      <c r="E165" s="30">
        <v>2209.1999999999998</v>
      </c>
      <c r="F165" s="13">
        <f t="shared" si="9"/>
        <v>92.823529411764696</v>
      </c>
    </row>
    <row r="166" spans="1:6" x14ac:dyDescent="0.2">
      <c r="A166" s="11">
        <f t="shared" si="10"/>
        <v>157</v>
      </c>
      <c r="B166" s="23" t="s">
        <v>16</v>
      </c>
      <c r="C166" s="13">
        <v>0</v>
      </c>
      <c r="D166" s="30">
        <v>966</v>
      </c>
      <c r="E166" s="30">
        <v>966</v>
      </c>
      <c r="F166" s="13">
        <f t="shared" si="9"/>
        <v>100</v>
      </c>
    </row>
    <row r="167" spans="1:6" x14ac:dyDescent="0.2">
      <c r="A167" s="11">
        <f t="shared" si="10"/>
        <v>158</v>
      </c>
      <c r="B167" s="23" t="s">
        <v>17</v>
      </c>
      <c r="C167" s="13">
        <v>0</v>
      </c>
      <c r="D167" s="30">
        <v>680</v>
      </c>
      <c r="E167" s="30">
        <v>680</v>
      </c>
      <c r="F167" s="13">
        <f t="shared" si="9"/>
        <v>100</v>
      </c>
    </row>
    <row r="168" spans="1:6" x14ac:dyDescent="0.2">
      <c r="A168" s="11">
        <f t="shared" si="10"/>
        <v>159</v>
      </c>
      <c r="B168" s="23" t="s">
        <v>19</v>
      </c>
      <c r="C168" s="13">
        <v>0</v>
      </c>
      <c r="D168" s="30">
        <v>991.2</v>
      </c>
      <c r="E168" s="30">
        <v>991.2</v>
      </c>
      <c r="F168" s="13">
        <f t="shared" si="9"/>
        <v>100</v>
      </c>
    </row>
    <row r="169" spans="1:6" x14ac:dyDescent="0.2">
      <c r="A169" s="11">
        <f t="shared" si="10"/>
        <v>160</v>
      </c>
      <c r="B169" s="23" t="s">
        <v>21</v>
      </c>
      <c r="C169" s="13">
        <v>0</v>
      </c>
      <c r="D169" s="30">
        <v>753.3</v>
      </c>
      <c r="E169" s="30">
        <v>753.3</v>
      </c>
      <c r="F169" s="13">
        <f t="shared" si="9"/>
        <v>100</v>
      </c>
    </row>
    <row r="170" spans="1:6" x14ac:dyDescent="0.2">
      <c r="A170" s="11">
        <f t="shared" si="10"/>
        <v>161</v>
      </c>
      <c r="B170" s="23" t="s">
        <v>25</v>
      </c>
      <c r="C170" s="13">
        <v>0</v>
      </c>
      <c r="D170" s="30">
        <v>1136.5999999999999</v>
      </c>
      <c r="E170" s="30">
        <v>1136.5999999999999</v>
      </c>
      <c r="F170" s="13">
        <f t="shared" si="9"/>
        <v>100</v>
      </c>
    </row>
    <row r="171" spans="1:6" ht="63" x14ac:dyDescent="0.2">
      <c r="A171" s="11">
        <f t="shared" si="10"/>
        <v>162</v>
      </c>
      <c r="B171" s="29" t="s">
        <v>40</v>
      </c>
      <c r="C171" s="13">
        <f>SUM(C172)</f>
        <v>0</v>
      </c>
      <c r="D171" s="13">
        <f t="shared" ref="D171:E171" si="11">SUM(D172)</f>
        <v>279.5</v>
      </c>
      <c r="E171" s="13">
        <f t="shared" si="11"/>
        <v>279.5</v>
      </c>
      <c r="F171" s="13">
        <f t="shared" si="9"/>
        <v>100</v>
      </c>
    </row>
    <row r="172" spans="1:6" x14ac:dyDescent="0.2">
      <c r="A172" s="11">
        <f t="shared" si="10"/>
        <v>163</v>
      </c>
      <c r="B172" s="23" t="s">
        <v>25</v>
      </c>
      <c r="C172" s="13">
        <v>0</v>
      </c>
      <c r="D172" s="30">
        <v>279.5</v>
      </c>
      <c r="E172" s="30">
        <v>279.5</v>
      </c>
      <c r="F172" s="13">
        <f t="shared" si="9"/>
        <v>100</v>
      </c>
    </row>
    <row r="173" spans="1:6" ht="173.25" x14ac:dyDescent="0.2">
      <c r="A173" s="11">
        <f t="shared" si="10"/>
        <v>164</v>
      </c>
      <c r="B173" s="29" t="s">
        <v>39</v>
      </c>
      <c r="C173" s="13">
        <f>SUM(C174:C174)</f>
        <v>0</v>
      </c>
      <c r="D173" s="13">
        <f>SUM(D174:D174)</f>
        <v>397</v>
      </c>
      <c r="E173" s="13">
        <f>SUM(E174:E174)</f>
        <v>397</v>
      </c>
      <c r="F173" s="13">
        <f t="shared" si="9"/>
        <v>100</v>
      </c>
    </row>
    <row r="174" spans="1:6" x14ac:dyDescent="0.2">
      <c r="A174" s="11">
        <f t="shared" si="10"/>
        <v>165</v>
      </c>
      <c r="B174" s="23" t="s">
        <v>21</v>
      </c>
      <c r="C174" s="13">
        <v>0</v>
      </c>
      <c r="D174" s="30">
        <v>397</v>
      </c>
      <c r="E174" s="30">
        <v>397</v>
      </c>
      <c r="F174" s="13">
        <f t="shared" si="9"/>
        <v>100</v>
      </c>
    </row>
    <row r="175" spans="1:6" ht="47.25" x14ac:dyDescent="0.2">
      <c r="A175" s="11">
        <f t="shared" si="10"/>
        <v>166</v>
      </c>
      <c r="B175" s="31" t="s">
        <v>10</v>
      </c>
      <c r="C175" s="13">
        <f>SUM(C176:C185)</f>
        <v>0</v>
      </c>
      <c r="D175" s="13">
        <f>SUM(D176:D185)</f>
        <v>1519.3</v>
      </c>
      <c r="E175" s="13">
        <f>SUM(E176:E185)</f>
        <v>1519.3</v>
      </c>
      <c r="F175" s="13">
        <f t="shared" si="9"/>
        <v>100</v>
      </c>
    </row>
    <row r="176" spans="1:6" x14ac:dyDescent="0.2">
      <c r="A176" s="11">
        <f t="shared" si="10"/>
        <v>167</v>
      </c>
      <c r="B176" s="23" t="s">
        <v>12</v>
      </c>
      <c r="C176" s="13">
        <v>0</v>
      </c>
      <c r="D176" s="30">
        <v>392.1</v>
      </c>
      <c r="E176" s="30">
        <v>392.1</v>
      </c>
      <c r="F176" s="13">
        <f t="shared" si="9"/>
        <v>100</v>
      </c>
    </row>
    <row r="177" spans="1:6" x14ac:dyDescent="0.2">
      <c r="A177" s="11">
        <f t="shared" si="10"/>
        <v>168</v>
      </c>
      <c r="B177" s="23" t="s">
        <v>13</v>
      </c>
      <c r="C177" s="13">
        <v>0</v>
      </c>
      <c r="D177" s="30">
        <v>52.5</v>
      </c>
      <c r="E177" s="30">
        <v>52.5</v>
      </c>
      <c r="F177" s="13">
        <f t="shared" si="9"/>
        <v>100</v>
      </c>
    </row>
    <row r="178" spans="1:6" x14ac:dyDescent="0.2">
      <c r="A178" s="11">
        <f t="shared" si="10"/>
        <v>169</v>
      </c>
      <c r="B178" s="23" t="s">
        <v>14</v>
      </c>
      <c r="C178" s="13">
        <v>0</v>
      </c>
      <c r="D178" s="30">
        <v>74.5</v>
      </c>
      <c r="E178" s="30">
        <v>74.5</v>
      </c>
      <c r="F178" s="13">
        <f t="shared" si="9"/>
        <v>100</v>
      </c>
    </row>
    <row r="179" spans="1:6" x14ac:dyDescent="0.2">
      <c r="A179" s="11">
        <f t="shared" si="10"/>
        <v>170</v>
      </c>
      <c r="B179" s="23" t="s">
        <v>15</v>
      </c>
      <c r="C179" s="13">
        <v>0</v>
      </c>
      <c r="D179" s="30">
        <v>626.20000000000005</v>
      </c>
      <c r="E179" s="30">
        <v>626.20000000000005</v>
      </c>
      <c r="F179" s="13">
        <f t="shared" si="9"/>
        <v>100</v>
      </c>
    </row>
    <row r="180" spans="1:6" x14ac:dyDescent="0.2">
      <c r="A180" s="11">
        <f t="shared" si="10"/>
        <v>171</v>
      </c>
      <c r="B180" s="23" t="s">
        <v>16</v>
      </c>
      <c r="C180" s="13">
        <v>0</v>
      </c>
      <c r="D180" s="30">
        <v>60.8</v>
      </c>
      <c r="E180" s="30">
        <v>60.8</v>
      </c>
      <c r="F180" s="13">
        <f t="shared" si="9"/>
        <v>100</v>
      </c>
    </row>
    <row r="181" spans="1:6" x14ac:dyDescent="0.2">
      <c r="A181" s="11">
        <f t="shared" si="10"/>
        <v>172</v>
      </c>
      <c r="B181" s="23" t="s">
        <v>19</v>
      </c>
      <c r="C181" s="13">
        <v>0</v>
      </c>
      <c r="D181" s="30">
        <v>216</v>
      </c>
      <c r="E181" s="30">
        <v>216</v>
      </c>
      <c r="F181" s="13">
        <f t="shared" si="9"/>
        <v>100</v>
      </c>
    </row>
    <row r="182" spans="1:6" x14ac:dyDescent="0.2">
      <c r="A182" s="11">
        <f t="shared" si="10"/>
        <v>173</v>
      </c>
      <c r="B182" s="23" t="s">
        <v>20</v>
      </c>
      <c r="C182" s="13">
        <v>0</v>
      </c>
      <c r="D182" s="30">
        <v>15.7</v>
      </c>
      <c r="E182" s="30">
        <v>15.7</v>
      </c>
      <c r="F182" s="13">
        <f t="shared" si="9"/>
        <v>100</v>
      </c>
    </row>
    <row r="183" spans="1:6" x14ac:dyDescent="0.2">
      <c r="A183" s="11">
        <f t="shared" si="10"/>
        <v>174</v>
      </c>
      <c r="B183" s="23" t="s">
        <v>21</v>
      </c>
      <c r="C183" s="13">
        <v>0</v>
      </c>
      <c r="D183" s="30">
        <v>7.3</v>
      </c>
      <c r="E183" s="30">
        <v>7.3</v>
      </c>
      <c r="F183" s="13">
        <f t="shared" si="9"/>
        <v>100</v>
      </c>
    </row>
    <row r="184" spans="1:6" x14ac:dyDescent="0.2">
      <c r="A184" s="11">
        <f t="shared" si="10"/>
        <v>175</v>
      </c>
      <c r="B184" s="23" t="s">
        <v>24</v>
      </c>
      <c r="C184" s="13">
        <v>0</v>
      </c>
      <c r="D184" s="30">
        <v>41.1</v>
      </c>
      <c r="E184" s="30">
        <v>41.1</v>
      </c>
      <c r="F184" s="13">
        <f t="shared" si="9"/>
        <v>100</v>
      </c>
    </row>
    <row r="185" spans="1:6" x14ac:dyDescent="0.2">
      <c r="A185" s="11">
        <f t="shared" si="10"/>
        <v>176</v>
      </c>
      <c r="B185" s="23" t="s">
        <v>25</v>
      </c>
      <c r="C185" s="13">
        <v>0</v>
      </c>
      <c r="D185" s="30">
        <v>33.1</v>
      </c>
      <c r="E185" s="30">
        <v>33.1</v>
      </c>
      <c r="F185" s="13">
        <f t="shared" si="9"/>
        <v>100</v>
      </c>
    </row>
    <row r="186" spans="1:6" x14ac:dyDescent="0.2">
      <c r="A186" s="11">
        <f t="shared" si="10"/>
        <v>177</v>
      </c>
      <c r="B186" s="23" t="s">
        <v>11</v>
      </c>
      <c r="C186" s="13">
        <f>C10+C25+C40+C55+C70+C85+C99+C101+C116+C131+C146+C151+C163+C171+C173+C175</f>
        <v>117420.8</v>
      </c>
      <c r="D186" s="13">
        <f t="shared" ref="D186:E186" si="12">D10+D25+D40+D55+D70+D85+D99+D101+D116+D131+D146+D151+D163+D171+D173+D175</f>
        <v>142222.19999999998</v>
      </c>
      <c r="E186" s="13">
        <f t="shared" si="12"/>
        <v>140267</v>
      </c>
      <c r="F186" s="13">
        <f t="shared" si="9"/>
        <v>98.625249785195294</v>
      </c>
    </row>
    <row r="188" spans="1:6" x14ac:dyDescent="0.2">
      <c r="C188" s="19"/>
      <c r="D188" s="19"/>
      <c r="E188" s="19"/>
    </row>
    <row r="189" spans="1:6" x14ac:dyDescent="0.2">
      <c r="C189" s="19">
        <v>117420.8</v>
      </c>
      <c r="D189" s="19">
        <v>142222.20000000001</v>
      </c>
      <c r="E189" s="19">
        <v>140267</v>
      </c>
    </row>
    <row r="191" spans="1:6" x14ac:dyDescent="0.2">
      <c r="C191" s="19">
        <f>C189-C186</f>
        <v>0</v>
      </c>
      <c r="D191" s="19">
        <f t="shared" ref="D191:E191" si="13">D189-D186</f>
        <v>0</v>
      </c>
      <c r="E191" s="19">
        <f t="shared" si="13"/>
        <v>0</v>
      </c>
    </row>
  </sheetData>
  <autoFilter ref="A9:F186"/>
  <mergeCells count="1">
    <mergeCell ref="A5:F5"/>
  </mergeCells>
  <pageMargins left="0.39370078740157483" right="0.39370078740157483" top="1.1811023622047245" bottom="0.39370078740157483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Наталья</dc:creator>
  <dc:description>POI HSSF rep:2.46.0.82</dc:description>
  <cp:lastModifiedBy>Маргарита</cp:lastModifiedBy>
  <cp:lastPrinted>2025-03-27T02:29:27Z</cp:lastPrinted>
  <dcterms:created xsi:type="dcterms:W3CDTF">2019-03-18T07:20:09Z</dcterms:created>
  <dcterms:modified xsi:type="dcterms:W3CDTF">2025-03-27T02:29:38Z</dcterms:modified>
</cp:coreProperties>
</file>